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EA04AD8D-7F19-4639-A1E8-17DF20F83AD0}" xr6:coauthVersionLast="47" xr6:coauthVersionMax="47" xr10:uidLastSave="{00000000-0000-0000-0000-000000000000}"/>
  <bookViews>
    <workbookView xWindow="28680" yWindow="-120" windowWidth="29040" windowHeight="15840" activeTab="5" xr2:uid="{00000000-000D-0000-FFFF-FFFF00000000}"/>
  </bookViews>
  <sheets>
    <sheet name="Resumo do Orçamento" sheetId="1" r:id="rId1"/>
    <sheet name="Sintético" sheetId="2" r:id="rId2"/>
    <sheet name="Orçamento Analítico" sheetId="4" r:id="rId3"/>
    <sheet name="Curva ABC de Serviços" sheetId="5" r:id="rId4"/>
    <sheet name="Cronograma" sheetId="6" r:id="rId5"/>
    <sheet name="Memorial de Cálculo" sheetId="7" r:id="rId6"/>
  </sheets>
  <definedNames>
    <definedName name="_xlnm.Print_Area" localSheetId="5">'Memorial de Cálculo'!$A$1:$J$60</definedName>
    <definedName name="_xlnm.Print_Area" localSheetId="2">'Orçamento Analítico'!$A$1:$J$344</definedName>
    <definedName name="_xlnm.Print_Area" localSheetId="1">Sintético!$A$1:$J$44</definedName>
    <definedName name="_xlnm.Print_Titles" localSheetId="5">'Memorial de Cálculo'!$1:$4</definedName>
    <definedName name="_xlnm.Print_Titles" localSheetId="2">'Orçamento Analítico'!$1:$3</definedName>
    <definedName name="_xlnm.Print_Titles" localSheetId="1">Sintético!$1:$4</definedName>
  </definedNames>
  <calcPr calcId="191029" iterateDelta="1E-4"/>
</workbook>
</file>

<file path=xl/calcChain.xml><?xml version="1.0" encoding="utf-8"?>
<calcChain xmlns="http://schemas.openxmlformats.org/spreadsheetml/2006/main">
  <c r="H10" i="7" l="1"/>
  <c r="F10" i="7"/>
  <c r="F9" i="7"/>
  <c r="H9" i="7" s="1"/>
  <c r="H8" i="7"/>
  <c r="F8" i="7"/>
</calcChain>
</file>

<file path=xl/sharedStrings.xml><?xml version="1.0" encoding="utf-8"?>
<sst xmlns="http://schemas.openxmlformats.org/spreadsheetml/2006/main" count="2622" uniqueCount="635">
  <si>
    <t>Bancos</t>
  </si>
  <si>
    <t>B.D.I.</t>
  </si>
  <si>
    <t>Encargos Sociais</t>
  </si>
  <si>
    <t>REFORMA COBERTURA HOSPITAL CRISTYAN  MARY  DA SILVEIRA E LIMA</t>
  </si>
  <si>
    <t xml:space="preserve">SINAPI - 03/2026 - Mato Grosso
ORSE - 02/2026 - Sergipe
</t>
  </si>
  <si>
    <t>22,22%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</si>
  <si>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</si>
  <si>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</si>
  <si>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</si>
  <si>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</si>
  <si>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</si>
  <si>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</si>
  <si>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</si>
  <si>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LOCAL DE OBRA - REFORMA COBERTURA HOSPITAL CM</t>
  </si>
  <si>
    <t xml:space="preserve"> 2 </t>
  </si>
  <si>
    <t>SERVIÇOS INICIAIS</t>
  </si>
  <si>
    <t xml:space="preserve"> 3 </t>
  </si>
  <si>
    <t>DEMOLIÇÕES E REMOÇÕES</t>
  </si>
  <si>
    <t xml:space="preserve"> 4 </t>
  </si>
  <si>
    <t>COBERTURA NOVA</t>
  </si>
  <si>
    <t xml:space="preserve"> 5 </t>
  </si>
  <si>
    <t>PLATIBANDA</t>
  </si>
  <si>
    <t xml:space="preserve"> 6 </t>
  </si>
  <si>
    <t>SERVIÇOS FINAIS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</si>
  <si>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</si>
  <si>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</si>
  <si>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</si>
  <si>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</si>
  <si>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CRISTIAN DE OLIVEIRA SANTOS
ASSESSOR DE ENGENHARIA E ARQUITETURA I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</si>
  <si>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</si>
  <si>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</si>
  <si>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</si>
  <si>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</si>
  <si>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</si>
  <si>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</si>
  <si>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</si>
  <si>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/>
  </si>
  <si>
    <t xml:space="preserve"> 1.1 </t>
  </si>
  <si>
    <t xml:space="preserve"> ADM-RHCM </t>
  </si>
  <si>
    <t>Próprio</t>
  </si>
  <si>
    <t>ADMINISTRAÇÃO LOCAÇÃO DE OBRA -  REFORMA COBERTURA HOSPITAL MUNICIPAL CRISTYAN MARY</t>
  </si>
  <si>
    <t>UN</t>
  </si>
  <si>
    <t xml:space="preserve"> 2.1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</si>
  <si>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</si>
  <si>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</si>
  <si>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</si>
  <si>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</si>
  <si>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2.2 </t>
  </si>
  <si>
    <t xml:space="preserve"> CONTAINER 01 </t>
  </si>
  <si>
    <t>LOCACAO DE CONTAINER 2,30 X 6,00 M, ALT. 2,50 M, PARA ESCRITORIO, SEM DIVISORIAS INTERNAS E SEM SANITARIO</t>
  </si>
  <si>
    <t>MÊS</t>
  </si>
  <si>
    <t xml:space="preserve"> 2.3 </t>
  </si>
  <si>
    <t xml:space="preserve"> AL.BAN </t>
  </si>
  <si>
    <t>ALUGUEL DE 02 (DOIS) BANHEIROS QUÍMICOS COM 03 LIMPEZAS SEMANAIS (BASEADA NA COMPOSIÇÃO SUDECAP CÓDIGO Nº 01.10.01)</t>
  </si>
  <si>
    <t xml:space="preserve"> 3.1 </t>
  </si>
  <si>
    <t xml:space="preserve"> 97649 </t>
  </si>
  <si>
    <t>REMOÇÃO DE TELHAS DE FIBROCIMENTO, METÁLICA E CERÂMICA, DE FORMA MECANIZADA, COM USO DE GUINDASTE, SEM REAPROVEITAMENTO. AF_09/2023</t>
  </si>
  <si>
    <t xml:space="preserve"> 3.2 </t>
  </si>
  <si>
    <t xml:space="preserve"> 100981 </t>
  </si>
  <si>
    <t>CARGA, MANOBRA E DESCARGA DE ENTULHO EM CAMINHÃO BASCULANTE 6 M³ - CARGA COM ESCAVADEIRA HIDRÁULICA (CAÇAMBA DE 0,80 M³ / 111 HP) E DESCARGA LIVRE (UNIDADE: M3). AF_02/2026</t>
  </si>
  <si>
    <t>m³</t>
  </si>
  <si>
    <t xml:space="preserve"> 3.3 </t>
  </si>
  <si>
    <t xml:space="preserve"> 93589 </t>
  </si>
  <si>
    <t>TRANSPORTE COM CAMINHÃO BASCULANTE DE 10 M³, EM VIA URBANA EM REVESTIMENTO PRIMÁRIO (UNIDADE: M3XKM). AF_02/2026</t>
  </si>
  <si>
    <t>M3XKM</t>
  </si>
  <si>
    <t xml:space="preserve"> 3.4 </t>
  </si>
  <si>
    <t xml:space="preserve"> 104803 </t>
  </si>
  <si>
    <t>REMOÇÃO CALHAS E RUFOS, DE FORMA MANUAL, SEM REAPROVEITAMENTO. AF_09/2023</t>
  </si>
  <si>
    <t>M</t>
  </si>
  <si>
    <t xml:space="preserve"> 3.5 </t>
  </si>
  <si>
    <t xml:space="preserve"> 97655 </t>
  </si>
  <si>
    <t>REMOÇÃO DE TRAMA METÁLICA PARA COBERTURA, DE FORMA MANUAL, SEM REAPROVEITAMENTO. AF_09/2023</t>
  </si>
  <si>
    <t xml:space="preserve"> 4.1 </t>
  </si>
  <si>
    <t>TELHAMENTO</t>
  </si>
  <si>
    <t xml:space="preserve"> 4.1.1 </t>
  </si>
  <si>
    <t xml:space="preserve"> 94216 </t>
  </si>
  <si>
    <t>TELHAMENTO COM TELHA METÁLICA TERMOACÚSTICA E = 30 MM, COM ATÉ 2 ÁGUAS, INCLUSO IÇAMENTO. AF_07/2019</t>
  </si>
  <si>
    <t xml:space="preserve"> 4.1.2 </t>
  </si>
  <si>
    <t xml:space="preserve"> 9077 </t>
  </si>
  <si>
    <t>ORSE</t>
  </si>
  <si>
    <t>Cumeeira termoacústica</t>
  </si>
  <si>
    <t>m</t>
  </si>
  <si>
    <t xml:space="preserve"> 4.2 </t>
  </si>
  <si>
    <t>ESTRUTURA MÉTALICA</t>
  </si>
  <si>
    <t xml:space="preserve"> 4.2.1 </t>
  </si>
  <si>
    <t xml:space="preserve"> 92612 </t>
  </si>
  <si>
    <t>FABRICAÇÃO E INSTALAÇÃO DE TESOURA INTEIRA EM AÇO, VÃO DE 8 M, PARA TELHA ONDULADA DE FIBROCIMENTO, METÁLICA, PLÁSTICA OU TERMOACÚSTICA, INCLUSO IÇAMENTO, EXCLUSIVE PINTURA. AF_10/2025</t>
  </si>
  <si>
    <t xml:space="preserve"> 4.2.2 </t>
  </si>
  <si>
    <t xml:space="preserve"> 92602 </t>
  </si>
  <si>
    <t>FABRICAÇÃO E INSTALAÇÃO DE TESOURA INTEIRA EM AÇO, VÃO DE 3 M, PARA TELHA ONDULADA DE FIBROCIMENTO, METÁLICA, PLÁSTICA OU TERMOACÚSTICA, INCLUSO IÇAMENTO, EXCLUSIVE PINTURA. AF_10/2025</t>
  </si>
  <si>
    <t xml:space="preserve"> 4.2.3 </t>
  </si>
  <si>
    <t xml:space="preserve"> 92580 </t>
  </si>
  <si>
    <t>TRAMA DE AÇO COMPOSTA POR TERÇAS PARA TELHADOS DE ATÉ 2 ÁGUAS PARA TELHA ONDULADA DE FIBROCIMENTO, METÁLICA, PLÁSTICA OU TERMOACÚSTICA, INCLUSO TRANSPORTE VERTICAL, EXCLUSIVE PINTURA. AF_10/2025_PS</t>
  </si>
  <si>
    <t xml:space="preserve"> 4.2.4 </t>
  </si>
  <si>
    <t xml:space="preserve"> 92616 </t>
  </si>
  <si>
    <t>FABRICAÇÃO E INSTALAÇÃO DE TESOURA INTEIRA EM AÇO, VÃO DE 10 M, PARA TELHA ONDULADA DE FIBROCIMENTO, METÁLICA, PLÁSTICA OU TERMOACÚSTICA, INCLUSO IÇAMENTO, EXCLUSIVE PINTURA. AF_10/2025</t>
  </si>
  <si>
    <t xml:space="preserve"> 4.2.5 </t>
  </si>
  <si>
    <t xml:space="preserve"> 92620 </t>
  </si>
  <si>
    <t>FABRICAÇÃO E INSTALAÇÃO DE TESOURA INTEIRA EM AÇO, VÃO DE 12 M, PARA TELHA ONDULADA DE FIBROCIMENTO, METÁLICA, PLÁSTICA OU TERMOACÚSTICA, INCLUSO IÇAMENTO, EXCLUSIVE PINTURA. AF_10/2025</t>
  </si>
  <si>
    <t xml:space="preserve"> 4.3 </t>
  </si>
  <si>
    <t>CALHAS, RUFOS E CHAPIM</t>
  </si>
  <si>
    <t xml:space="preserve"> 4.3.1 </t>
  </si>
  <si>
    <t xml:space="preserve"> 94229 </t>
  </si>
  <si>
    <t>CALHA EM CHAPA DE AÇO GALVANIZADO NÚMERO 24, DESENVOLVIMENTO DE 100 CM, INCLUSO TRANSPORTE VERTICAL. AF_07/2019</t>
  </si>
  <si>
    <t xml:space="preserve"> 4.3.2 </t>
  </si>
  <si>
    <t xml:space="preserve"> 94231 </t>
  </si>
  <si>
    <t>RUFO EM CHAPA DE AÇO GALVANIZADO NÚMERO 24, CORTE DE 25 CM, INCLUSO TRANSPORTE VERTICAL. AF_07/2019</t>
  </si>
  <si>
    <t xml:space="preserve"> 5.1 </t>
  </si>
  <si>
    <t xml:space="preserve"> 89299 </t>
  </si>
  <si>
    <t>ALVENARIA ESTRUTURAL DE BLOCOS CERÂMICOS 14X19X39, (ESPESSURA DE 14 CM), UTILIZANDO COLHER DE PEDREIRO E ARGAMASSA DE ASSENTAMENTO COM PREPARO MANUAL. AF_03/2023</t>
  </si>
  <si>
    <t xml:space="preserve"> 5.2 </t>
  </si>
  <si>
    <t xml:space="preserve"> 87878 </t>
  </si>
  <si>
    <t>CHAPISCO APLICADO EM ALVENARIAS E ESTRUTURAS DE CONCRETO INTERNAS, COM COLHER DE PEDREIRO. ARGAMASSA TRAÇO 1:3 COM PREPARO MANUAL. AF_10/2022</t>
  </si>
  <si>
    <t xml:space="preserve"> 5.3 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</si>
  <si>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</si>
  <si>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</si>
  <si>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 xml:space="preserve"> 5.4 </t>
  </si>
  <si>
    <t xml:space="preserve"> 88485 </t>
  </si>
  <si>
    <t>FUNDO SELADOR ACRÍLICO, APLICAÇÃO MANUAL EM PAREDE, UMA DEMÃO. AF_04/2023</t>
  </si>
  <si>
    <t xml:space="preserve"> 5.5 </t>
  </si>
  <si>
    <t xml:space="preserve"> 88489 </t>
  </si>
  <si>
    <t>PINTURA LÁTEX ACRÍLICA PREMIUM, APLICAÇÃO MANUAL EM PAREDES, DUAS DEMÃOS. AF_04/2023</t>
  </si>
  <si>
    <t xml:space="preserve"> 6.1 </t>
  </si>
  <si>
    <t xml:space="preserve"> 3167 </t>
  </si>
  <si>
    <t>Placa de inauguração de obra em alumínio 0,60 x 0,80 m</t>
  </si>
  <si>
    <t>un</t>
  </si>
  <si>
    <t>Local</t>
  </si>
  <si>
    <t>Fórmula</t>
  </si>
  <si>
    <t>Quantidade</t>
  </si>
  <si>
    <t>TEALHADO</t>
  </si>
  <si>
    <t>1207*0,06</t>
  </si>
  <si>
    <t>TRAMA METALICA</t>
  </si>
  <si>
    <t>144,84*10</t>
  </si>
  <si>
    <t>279,26</t>
  </si>
  <si>
    <t>164,27</t>
  </si>
  <si>
    <t>39,611*2</t>
  </si>
  <si>
    <t>Planilha Orçamentária Analítica</t>
  </si>
  <si>
    <t>Tipo</t>
  </si>
  <si>
    <t>Composição</t>
  </si>
  <si>
    <t>SEDI - SERVIÇOS DIVERSOS</t>
  </si>
  <si>
    <t>Composição Auxiliar</t>
  </si>
  <si>
    <t xml:space="preserve"> 90778 </t>
  </si>
  <si>
    <t>ENGENHEIRO CIVIL DE OBRA PLENO COM ENCARGOS COMPLEMENTARES</t>
  </si>
  <si>
    <t>Livro SINAPI: Cálculos e Parâmetros</t>
  </si>
  <si>
    <t>H</t>
  </si>
  <si>
    <t xml:space="preserve"> VIG. NOT </t>
  </si>
  <si>
    <t>VIGIA NOTURNO COM ENCARGOS COMPLEMENTARES</t>
  </si>
  <si>
    <t xml:space="preserve"> 90780 </t>
  </si>
  <si>
    <t>MESTRE DE OBRAS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</si>
  <si>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</si>
  <si>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</si>
  <si>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</si>
  <si>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</si>
  <si>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</si>
  <si>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</si>
  <si>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</si>
  <si>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</si>
  <si>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</si>
  <si>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</si>
  <si>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</si>
  <si>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</si>
  <si>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</si>
  <si>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</si>
  <si>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 xml:space="preserve"> 88262 </t>
  </si>
  <si>
    <t>CARPINTEIRO DE FORMAS COM ENCARGOS COMPLEMENTARES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</si>
  <si>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</si>
  <si>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</si>
  <si>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</si>
  <si>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</si>
  <si>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</si>
  <si>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</si>
  <si>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 xml:space="preserve"> 00005069 </t>
  </si>
  <si>
    <t>PREGO DE ACO POLIDO COM CABECA 17 X 27 (2 1/2 X 11)</t>
  </si>
  <si>
    <t>KG</t>
  </si>
  <si>
    <t xml:space="preserve"> 00005065 </t>
  </si>
  <si>
    <t>PREGO DE ACO POLIDO COM CABECA 10 X 10 (7/8 X 17)</t>
  </si>
  <si>
    <t>12,50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</si>
  <si>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</si>
  <si>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</si>
  <si>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Custos Horários Produtivo e Improdutivo dos Equipamentos</t>
  </si>
  <si>
    <t>CHP</t>
  </si>
  <si>
    <t xml:space="preserve"> 00010776 </t>
  </si>
  <si>
    <t>LOCACAO DE CONTAINER 2,30 X 6,00 M, ALT. 2,50 M, PARA ESCRITORIO, SEM DIVISORIAS INTERNAS E SEM SANITARIO (NAO INCLUI MOBILIZACAO/DESMOBILIZACAO)</t>
  </si>
  <si>
    <t>Equipamento</t>
  </si>
  <si>
    <t>MES</t>
  </si>
  <si>
    <t>5,00</t>
  </si>
  <si>
    <t xml:space="preserve"> 10389 </t>
  </si>
  <si>
    <t>Aluguel de banheiro químico, com 03 limpezas semanais</t>
  </si>
  <si>
    <t>Serviços</t>
  </si>
  <si>
    <t>mês</t>
  </si>
  <si>
    <t>Demolições e Remoções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</si>
  <si>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</si>
  <si>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</si>
  <si>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</si>
  <si>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</si>
  <si>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>CHI</t>
  </si>
  <si>
    <t xml:space="preserve"> 88323 </t>
  </si>
  <si>
    <t>TELHADISTA COM ENCARGOS COMPLEMENTARES</t>
  </si>
  <si>
    <t>1.207,95</t>
  </si>
  <si>
    <t>Transporte, Carga e Descarga de Materiais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</si>
  <si>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</si>
  <si>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</si>
  <si>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</si>
  <si>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</si>
  <si>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</si>
  <si>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</si>
  <si>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5631 </t>
  </si>
  <si>
    <t>ESCAVADEIRA HIDRÁULICA SOBRE ESTEIRAS, CAÇAMBA 0,80 M3, PESO OPERACIONAL 17 T, POTENCIA BRUTA 111 HP - CHP DIURNO. AF_06/2014</t>
  </si>
  <si>
    <t>144,84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</si>
  <si>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</si>
  <si>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</si>
  <si>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</si>
  <si>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</si>
  <si>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>1.448,40</t>
  </si>
  <si>
    <t>237,15</t>
  </si>
  <si>
    <t xml:space="preserve"> 92717 </t>
  </si>
  <si>
    <t>APARELHO PARA CORTE E SOLDA OXI-ACETILENO SOBRE RODAS, INCLUSIVE CILINDROS E MAÇARICOS - CHI DIURNO. AF_05/2023</t>
  </si>
  <si>
    <t xml:space="preserve"> 92716 </t>
  </si>
  <si>
    <t>APARELHO PARA CORTE E SOLDA OXI-ACETILENO SOBRE RODAS, INCLUSIVE CILINDROS E MAÇARICOS - CHP DIURNO. AF_05/2023</t>
  </si>
  <si>
    <t>Telhamento para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</si>
  <si>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</si>
  <si>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</si>
  <si>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</si>
  <si>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</si>
  <si>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</si>
  <si>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</si>
  <si>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</si>
  <si>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>HASTE RETA PARA GANCHO DE FERRO GALVANIZADO, COM ROSCA 1/4" X 30 CM PARA FIXACAO DE TELHA METALICA, INCLUI PORCA E ARRUELAS DE VEDACAO</t>
  </si>
  <si>
    <t>CJ</t>
  </si>
  <si>
    <t>1.366,23</t>
  </si>
  <si>
    <t>Telhamento</t>
  </si>
  <si>
    <t xml:space="preserve"> 00006111/SINAPI </t>
  </si>
  <si>
    <t>Servente de obras (horista)</t>
  </si>
  <si>
    <t>Mão de Obra</t>
  </si>
  <si>
    <t>h</t>
  </si>
  <si>
    <t>15,59</t>
  </si>
  <si>
    <t>3,74</t>
  </si>
  <si>
    <t xml:space="preserve"> 9363 </t>
  </si>
  <si>
    <t>Cumeeira termoacustica</t>
  </si>
  <si>
    <t>143,67</t>
  </si>
  <si>
    <t xml:space="preserve"> 10551 </t>
  </si>
  <si>
    <t>Encargos Complementares - Carpinteiro</t>
  </si>
  <si>
    <t>Provisórios</t>
  </si>
  <si>
    <t>3,81</t>
  </si>
  <si>
    <t>0,91</t>
  </si>
  <si>
    <t xml:space="preserve"> 10549 </t>
  </si>
  <si>
    <t>Encargos Complementares - Servente</t>
  </si>
  <si>
    <t>3,86</t>
  </si>
  <si>
    <t>0,92</t>
  </si>
  <si>
    <t xml:space="preserve"> 00001213/SINAPI </t>
  </si>
  <si>
    <t>Carpinteiro de formas para concreto (horista)</t>
  </si>
  <si>
    <t>20,45</t>
  </si>
  <si>
    <t>4,90</t>
  </si>
  <si>
    <t>Detalhamento de Cálculo ORSE</t>
  </si>
  <si>
    <t xml:space="preserve"> 10761 </t>
  </si>
  <si>
    <t>Refeição - café da manhã ( café com leite e dois pães com manteiga)</t>
  </si>
  <si>
    <t>0,24</t>
  </si>
  <si>
    <t xml:space="preserve"> 10517 </t>
  </si>
  <si>
    <t>Exames admissionais/demissionais (checkup)</t>
  </si>
  <si>
    <t>cj</t>
  </si>
  <si>
    <t>300,00</t>
  </si>
  <si>
    <t>0,05</t>
  </si>
  <si>
    <t xml:space="preserve"> 10492 </t>
  </si>
  <si>
    <t>Cesta Básica</t>
  </si>
  <si>
    <t>205,00</t>
  </si>
  <si>
    <t>0,44</t>
  </si>
  <si>
    <t xml:space="preserve"> 11244 </t>
  </si>
  <si>
    <t>Martelo com unha</t>
  </si>
  <si>
    <t>39,10</t>
  </si>
  <si>
    <t>0,00</t>
  </si>
  <si>
    <t xml:space="preserve"> 941 </t>
  </si>
  <si>
    <t>Fardamento com mangas curta</t>
  </si>
  <si>
    <t>193,04</t>
  </si>
  <si>
    <t>0,13</t>
  </si>
  <si>
    <t xml:space="preserve"> 10599 </t>
  </si>
  <si>
    <t>Protetor solar fps 30 com 120ml</t>
  </si>
  <si>
    <t>18,00</t>
  </si>
  <si>
    <t>0,01</t>
  </si>
  <si>
    <t xml:space="preserve"> 10577 </t>
  </si>
  <si>
    <t>Serrote 40cm</t>
  </si>
  <si>
    <t>36,00</t>
  </si>
  <si>
    <t xml:space="preserve"> 11248 </t>
  </si>
  <si>
    <t>Furadeira e Parafusadeira eletrica Bosch ou Similar profissional</t>
  </si>
  <si>
    <t>246,00</t>
  </si>
  <si>
    <t xml:space="preserve"> 1651 </t>
  </si>
  <si>
    <t>Óculos branco proteção</t>
  </si>
  <si>
    <t>pr</t>
  </si>
  <si>
    <t>6,00</t>
  </si>
  <si>
    <t xml:space="preserve"> 00012895/SINAPI </t>
  </si>
  <si>
    <t>Capacete de seguranca aba frontal com suspensao de polietileno, sem jugular (classe b)</t>
  </si>
  <si>
    <t>13,50</t>
  </si>
  <si>
    <t xml:space="preserve"> 10596 </t>
  </si>
  <si>
    <t>Protetor auricular</t>
  </si>
  <si>
    <t>4,81</t>
  </si>
  <si>
    <t xml:space="preserve"> 2378 </t>
  </si>
  <si>
    <t>Vale transporte</t>
  </si>
  <si>
    <t>4,50</t>
  </si>
  <si>
    <t>0,17</t>
  </si>
  <si>
    <t xml:space="preserve"> 00012893/SINAPI </t>
  </si>
  <si>
    <t>Bota de seguranca com biqueira de aco e colarinho acolchoado</t>
  </si>
  <si>
    <t>par</t>
  </si>
  <si>
    <t>73,93</t>
  </si>
  <si>
    <t>0,02</t>
  </si>
  <si>
    <t xml:space="preserve"> 00012892/SINAPI </t>
  </si>
  <si>
    <t>Luva raspa de couro, cano curto (punho *7* cm)</t>
  </si>
  <si>
    <t>10,87</t>
  </si>
  <si>
    <t xml:space="preserve"> 11249 </t>
  </si>
  <si>
    <t>Serra circular eletrica portatil</t>
  </si>
  <si>
    <t>979,65</t>
  </si>
  <si>
    <t xml:space="preserve"> 10578 </t>
  </si>
  <si>
    <t>Formão grande</t>
  </si>
  <si>
    <t>21,30</t>
  </si>
  <si>
    <t xml:space="preserve"> 10579 </t>
  </si>
  <si>
    <t>Chave de fenda chata 30 cm</t>
  </si>
  <si>
    <t>26,89</t>
  </si>
  <si>
    <t xml:space="preserve"> 10362 </t>
  </si>
  <si>
    <t>Seguro de vida e acidente em grupo</t>
  </si>
  <si>
    <t>12,54</t>
  </si>
  <si>
    <t xml:space="preserve"> 158 </t>
  </si>
  <si>
    <t>Almoço (Participação do empregador)</t>
  </si>
  <si>
    <t>14,00</t>
  </si>
  <si>
    <t>0,68</t>
  </si>
  <si>
    <t xml:space="preserve"> 00012894/SINAPI </t>
  </si>
  <si>
    <t>Capa para chuva em pvc com forro de poliester, com capuz (amarela ou azul)</t>
  </si>
  <si>
    <t>20,11</t>
  </si>
  <si>
    <t xml:space="preserve"> 4728 </t>
  </si>
  <si>
    <t>Talhadeira chata 10"</t>
  </si>
  <si>
    <t>18,58</t>
  </si>
  <si>
    <t xml:space="preserve"> 00002711/SINAPI </t>
  </si>
  <si>
    <t>Carrinho de mao, em aco, com capacidade de *45 a 65* l / *100* kg, pneu com camara</t>
  </si>
  <si>
    <t>183,00</t>
  </si>
  <si>
    <t xml:space="preserve"> 10788 </t>
  </si>
  <si>
    <t>Pá quadrada</t>
  </si>
  <si>
    <t>36,90</t>
  </si>
  <si>
    <t xml:space="preserve"> 4729 </t>
  </si>
  <si>
    <t>Marreta 1 kg com cabo</t>
  </si>
  <si>
    <t>39,50</t>
  </si>
  <si>
    <t>119,48</t>
  </si>
  <si>
    <t>Estrutura e Trama para Cobertura</t>
  </si>
  <si>
    <t xml:space="preserve"> 92257 </t>
  </si>
  <si>
    <t>INSTALAÇÃO DE TESOURA (INTEIRA OU MEIA), EM AÇO, PARA VÃOS MAIORES OU IGUAIS A 8,0 M E MENORES QUE 10,0 M, INCLUSO IÇAMENTO, EXCLUSIVE PINTURA. AF_10/2025_PE</t>
  </si>
  <si>
    <t xml:space="preserve"> 88278 </t>
  </si>
  <si>
    <t>MONTADOR DE ESTRUTURAS METÁLICAS COM ENCARGOS COMPLEMENTARES</t>
  </si>
  <si>
    <t xml:space="preserve"> 00010997 </t>
  </si>
  <si>
    <t>ELETRODO REVESTIDO AWS - E7018, DIAMETRO IGUAL A 4,00 MM</t>
  </si>
  <si>
    <t xml:space="preserve"> 00004777 </t>
  </si>
  <si>
    <t>CANTONEIRA ACO ABAS IGUAIS (QUALQUER BITOLA), ESPESSURA ENTRE 1/8" E 1/4"</t>
  </si>
  <si>
    <t xml:space="preserve"> 00040598 </t>
  </si>
  <si>
    <t>PERFIL "U" SIMPLES, EM CHAPA DOBRADA DE ACO LAMINADO, E = 3 MM, H = 125 MM, L = 50 MM (5,07 KG/M)</t>
  </si>
  <si>
    <t>7,00</t>
  </si>
  <si>
    <t xml:space="preserve"> 92255 </t>
  </si>
  <si>
    <t>INSTALAÇÃO DE TESOURA (INTEIRA OU MEIA), EM AÇO, PARA VÃOS MAIORES OU IGUAIS A 3,0 M E MENORES QUE 6,0 M, INCLUSO IÇAMENTO, EXCLUSIVE PINTURA. AF_10/2025_PE</t>
  </si>
  <si>
    <t>11,00</t>
  </si>
  <si>
    <t xml:space="preserve"> 00043083 </t>
  </si>
  <si>
    <t>PERFIL "U" ENRIJECIDO, EM CHAPA DOBRADA DE ACO LAMINADO, E = 3,75 MM, H = 200 MM, L = 75 MM (9,94 KG/M)</t>
  </si>
  <si>
    <t xml:space="preserve"> 00040549 </t>
  </si>
  <si>
    <t>PARAFUSO, COMUM, ASTM A307, SEXTAVADO, DIAMETRO 1/2" (12,7 MM), COMPRIMENTO 1" (25,4 MM)</t>
  </si>
  <si>
    <t>CENTO</t>
  </si>
  <si>
    <t>1.410,44</t>
  </si>
  <si>
    <t xml:space="preserve"> 92258 </t>
  </si>
  <si>
    <t>INSTALAÇÃO DE TESOURA (INTEIRA OU MEIA), EM AÇO, PARA VÃOS MAIORES OU IGUAIS A 10,0 M E MENORES OU IGUAIS A 12,0 M, INCLUSO IÇAMENTO, EXCLUSIVE PINTURA. AF_10/2025_PE</t>
  </si>
  <si>
    <t>28,00</t>
  </si>
  <si>
    <t xml:space="preserve"> 00013388 </t>
  </si>
  <si>
    <t>SOLDA EM BARRA DE ESTANHO-CHUMBO 50/50</t>
  </si>
  <si>
    <t xml:space="preserve"> 00040784 </t>
  </si>
  <si>
    <t>CALHA QUADRADA DE CHAPA DE ACO GALVANIZADA NUM 24, CORTE 100 CM</t>
  </si>
  <si>
    <t xml:space="preserve"> 00000142 </t>
  </si>
  <si>
    <t>SELANTE ELASTICO MONOCOMPONENTE A BASE DE POLIURETANO (PU) PARA JUNTAS DIVERSAS</t>
  </si>
  <si>
    <t>310ML</t>
  </si>
  <si>
    <t xml:space="preserve"> 00005061 </t>
  </si>
  <si>
    <t>PREGO DE ACO POLIDO COM CABECA 18 X 27 (2 1/2 X 10)</t>
  </si>
  <si>
    <t xml:space="preserve"> 00005104 </t>
  </si>
  <si>
    <t>REBITE DE REPUXO EM ALUMINIO VAZADO, DIAMETRO 3,2 X 8 MM DE COMPRIMENTO (1KG = 1025 UNIDADES)</t>
  </si>
  <si>
    <t xml:space="preserve"> 00040873 </t>
  </si>
  <si>
    <t>RUFO INTERNO/EXTERNO DE CHAPA DE ACO GALVANIZADA NUM 24, CORTE 25 CM</t>
  </si>
  <si>
    <t>Alvenaria Estrutural - Blocos Cerâmicos</t>
  </si>
  <si>
    <t xml:space="preserve"> 88309 </t>
  </si>
  <si>
    <t>PEDREIRO COM ENCARGOS COMPLEMENTARES</t>
  </si>
  <si>
    <t xml:space="preserve"> 87367 </t>
  </si>
  <si>
    <t>ARGAMASSA TRAÇO 1:1:6 (EM VOLUME DE CIMENTO, CAL E AREIA MÉDIA ÚMIDA) PARA EMBOÇO/MASSA ÚNICA/ASSENTAMENTO DE ALVENARIA DE VEDAÇÃO, PREPARO MANUAL. AF_08/2019</t>
  </si>
  <si>
    <t>Argamassas</t>
  </si>
  <si>
    <t xml:space="preserve"> 00034781 </t>
  </si>
  <si>
    <t>MEIO BLOCO ESTRUTURAL CERAMICO DE 14 X 19 X 19 CM (L X A X C) E 6,0 MPA</t>
  </si>
  <si>
    <t xml:space="preserve"> 00038603 </t>
  </si>
  <si>
    <t>BLOCO ESTRUTURAL CERAMICO DE 14 X 19 X 34 CM (L X A X C) E 6,0 MPA</t>
  </si>
  <si>
    <t xml:space="preserve"> 00034655 </t>
  </si>
  <si>
    <t>CANALETA ESTRUTURAL CERAMICA DE 14 X 19 X 39 CM (L X A X C) E 6,0 MPA</t>
  </si>
  <si>
    <t xml:space="preserve"> 00034588 </t>
  </si>
  <si>
    <t>BLOCO ESTRUTURAL CERAMICO DE 14 X 19 X 39 CM (L X A X C) E 6,0 MPA</t>
  </si>
  <si>
    <t>39,611</t>
  </si>
  <si>
    <t>Chapisco</t>
  </si>
  <si>
    <t xml:space="preserve"> 87377 </t>
  </si>
  <si>
    <t>ARGAMASSA TRAÇO 1:3 (EM VOLUME DE CIMENTO E AREIA GROSSA ÚMIDA) PARA CHAPISCO CONVENCIONAL, PREPARO MANUAL. AF_08/2019</t>
  </si>
  <si>
    <t>79,222</t>
  </si>
  <si>
    <t>Massa Única Interna</t>
  </si>
  <si>
    <t xml:space="preserve"> 87369 </t>
  </si>
  <si>
    <t>ARGAMASSA TRAÇO 1:2:8 (EM VOLUME DE CIMENTO, CAL E AREIA MÉDIA ÚMIDA) PARA EMBOÇO/MASSA ÚNICA/ASSENTAMENTO DE ALVENARIA DE VEDAÇÃO, PREPARO MANUAL. AF_08/2019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</si>
  <si>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</si>
  <si>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</si>
  <si>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</si>
  <si>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</si>
  <si>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</si>
  <si>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</si>
  <si>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00007356 </t>
  </si>
  <si>
    <t>TINTA LATEX ACRILICA PREMIUM, COR BRANCO FOSCO</t>
  </si>
  <si>
    <t>Conversão InfoWOrca</t>
  </si>
  <si>
    <t xml:space="preserve"> 00004750/SINAPI </t>
  </si>
  <si>
    <t>Pedreiro (horista)</t>
  </si>
  <si>
    <t>12,27</t>
  </si>
  <si>
    <t>9,35</t>
  </si>
  <si>
    <t xml:space="preserve"> 10550 </t>
  </si>
  <si>
    <t>Encargos Complementares - Pedreiro</t>
  </si>
  <si>
    <t>3,73</t>
  </si>
  <si>
    <t>2,23</t>
  </si>
  <si>
    <t>2,31</t>
  </si>
  <si>
    <t xml:space="preserve"> 1903 </t>
  </si>
  <si>
    <t>Argamassa cimento e areia traço t-1 (1:3) - 1 saco cimento 50kg / 3 padiolas areia dim. 0.35 x 0.45 x 0.23 m - Confecção mecânica e transporte</t>
  </si>
  <si>
    <t>593,07</t>
  </si>
  <si>
    <t>23,72</t>
  </si>
  <si>
    <t xml:space="preserve"> 2614 </t>
  </si>
  <si>
    <t>Placa de inauguração em alumínio fundido medindo 0,60 x 0,80m</t>
  </si>
  <si>
    <t>2.005,86</t>
  </si>
  <si>
    <t>11,84</t>
  </si>
  <si>
    <t>1,25</t>
  </si>
  <si>
    <t>0,07</t>
  </si>
  <si>
    <t>0,49</t>
  </si>
  <si>
    <t xml:space="preserve"> 11247 </t>
  </si>
  <si>
    <t>Serra mármore</t>
  </si>
  <si>
    <t>319,90</t>
  </si>
  <si>
    <t xml:space="preserve"> 11264 </t>
  </si>
  <si>
    <t>Marreta de 1/2 kg com cabo</t>
  </si>
  <si>
    <t>13,52</t>
  </si>
  <si>
    <t>0,16</t>
  </si>
  <si>
    <t xml:space="preserve"> 4722 </t>
  </si>
  <si>
    <t>Colher de pedreiro</t>
  </si>
  <si>
    <t>18,80</t>
  </si>
  <si>
    <t xml:space="preserve"> 10282 </t>
  </si>
  <si>
    <t>Regua de alumínio c/ 2,00m (para pedreiro)</t>
  </si>
  <si>
    <t>44,00</t>
  </si>
  <si>
    <t xml:space="preserve"> 11245 </t>
  </si>
  <si>
    <t>Desempoladeira de madeira 12x22</t>
  </si>
  <si>
    <t>11,60</t>
  </si>
  <si>
    <t>1,93</t>
  </si>
  <si>
    <t xml:space="preserve"> 10790 </t>
  </si>
  <si>
    <t>Prumo de face</t>
  </si>
  <si>
    <t>25,95</t>
  </si>
  <si>
    <t>0,08</t>
  </si>
  <si>
    <t xml:space="preserve"> 4174 </t>
  </si>
  <si>
    <t>Desempenadeira de aço lisa, cabo madeira, ref:143, Atlas ou similar</t>
  </si>
  <si>
    <t>12,90</t>
  </si>
  <si>
    <t>0,69</t>
  </si>
  <si>
    <t xml:space="preserve"> 11246 </t>
  </si>
  <si>
    <t>Escala métrica de bambú</t>
  </si>
  <si>
    <t>Un</t>
  </si>
  <si>
    <t>10,22</t>
  </si>
  <si>
    <t xml:space="preserve"> 11243 </t>
  </si>
  <si>
    <t>Martelo sem unha</t>
  </si>
  <si>
    <t xml:space="preserve"> 10789 </t>
  </si>
  <si>
    <t>Nível de bolha de madeira</t>
  </si>
  <si>
    <t>15,40</t>
  </si>
  <si>
    <t xml:space="preserve"> 11265 </t>
  </si>
  <si>
    <t>Martelo de borracha com cabo</t>
  </si>
  <si>
    <t>18,75</t>
  </si>
  <si>
    <t>0,04</t>
  </si>
  <si>
    <t>0,03</t>
  </si>
  <si>
    <t>0,39</t>
  </si>
  <si>
    <t xml:space="preserve"> 00000370/SINAPI </t>
  </si>
  <si>
    <t>Areia media - posto jazida/fornecedor (retirado na jazida, sem transporte)</t>
  </si>
  <si>
    <t>100,00</t>
  </si>
  <si>
    <t>4,32</t>
  </si>
  <si>
    <t xml:space="preserve"> 00001379/SINAPI </t>
  </si>
  <si>
    <t>Cimento portland composto cp ii-32</t>
  </si>
  <si>
    <t>kg</t>
  </si>
  <si>
    <t>0,90</t>
  </si>
  <si>
    <t>16,27</t>
  </si>
  <si>
    <t>Curva ABC de Serviços</t>
  </si>
  <si>
    <t>Peso Acumulado (%)</t>
  </si>
  <si>
    <t>229,44</t>
  </si>
  <si>
    <t>313.467,81</t>
  </si>
  <si>
    <t>39,61</t>
  </si>
  <si>
    <t>60,40</t>
  </si>
  <si>
    <t>85.190,57</t>
  </si>
  <si>
    <t>10,76</t>
  </si>
  <si>
    <t>50,37</t>
  </si>
  <si>
    <t>28,0</t>
  </si>
  <si>
    <t>2.662,47</t>
  </si>
  <si>
    <t>74.549,16</t>
  </si>
  <si>
    <t>9,42</t>
  </si>
  <si>
    <t>59,79</t>
  </si>
  <si>
    <t>1,0</t>
  </si>
  <si>
    <t>67.293,35</t>
  </si>
  <si>
    <t>8,50</t>
  </si>
  <si>
    <t>68,30</t>
  </si>
  <si>
    <t>52,78</t>
  </si>
  <si>
    <t>63.755,60</t>
  </si>
  <si>
    <t>8,06</t>
  </si>
  <si>
    <t>76,35</t>
  </si>
  <si>
    <t>210,30</t>
  </si>
  <si>
    <t>58.728,37</t>
  </si>
  <si>
    <t>7,42</t>
  </si>
  <si>
    <t>83,77</t>
  </si>
  <si>
    <t>11,0</t>
  </si>
  <si>
    <t>2.345,19</t>
  </si>
  <si>
    <t>25.797,09</t>
  </si>
  <si>
    <t>3,26</t>
  </si>
  <si>
    <t>87,03</t>
  </si>
  <si>
    <t>188,35</t>
  </si>
  <si>
    <t>22.504,05</t>
  </si>
  <si>
    <t>2,84</t>
  </si>
  <si>
    <t>89,88</t>
  </si>
  <si>
    <t>7,0</t>
  </si>
  <si>
    <t>1.808,91</t>
  </si>
  <si>
    <t>12.662,37</t>
  </si>
  <si>
    <t>1,60</t>
  </si>
  <si>
    <t>91,48</t>
  </si>
  <si>
    <t>65,76</t>
  </si>
  <si>
    <t>10.802,39</t>
  </si>
  <si>
    <t>1,36</t>
  </si>
  <si>
    <t>92,84</t>
  </si>
  <si>
    <t>768,01</t>
  </si>
  <si>
    <t>8.448,11</t>
  </si>
  <si>
    <t>1,07</t>
  </si>
  <si>
    <t>93,91</t>
  </si>
  <si>
    <t>12,5</t>
  </si>
  <si>
    <t>613,09</t>
  </si>
  <si>
    <t>7.663,62</t>
  </si>
  <si>
    <t>0,97</t>
  </si>
  <si>
    <t>94,88</t>
  </si>
  <si>
    <t>6,15</t>
  </si>
  <si>
    <t>7.428,89</t>
  </si>
  <si>
    <t>0,94</t>
  </si>
  <si>
    <t>95,82</t>
  </si>
  <si>
    <t>5,0</t>
  </si>
  <si>
    <t>1.308,26</t>
  </si>
  <si>
    <t>6.541,30</t>
  </si>
  <si>
    <t>0,83</t>
  </si>
  <si>
    <t>96,64</t>
  </si>
  <si>
    <t>1.448,4</t>
  </si>
  <si>
    <t>3,92</t>
  </si>
  <si>
    <t>5.677,72</t>
  </si>
  <si>
    <t>0,72</t>
  </si>
  <si>
    <t>97,36</t>
  </si>
  <si>
    <t>999,30</t>
  </si>
  <si>
    <t>4.996,50</t>
  </si>
  <si>
    <t>0,63</t>
  </si>
  <si>
    <t>97,99</t>
  </si>
  <si>
    <t>125,07</t>
  </si>
  <si>
    <t>4.954,14</t>
  </si>
  <si>
    <t>98,62</t>
  </si>
  <si>
    <t>35,51</t>
  </si>
  <si>
    <t>2.813,17</t>
  </si>
  <si>
    <t>0,36</t>
  </si>
  <si>
    <t>98,97</t>
  </si>
  <si>
    <t>2.512,53</t>
  </si>
  <si>
    <t>0,32</t>
  </si>
  <si>
    <t>99,29</t>
  </si>
  <si>
    <t>1.810,50</t>
  </si>
  <si>
    <t>0,23</t>
  </si>
  <si>
    <t>99,52</t>
  </si>
  <si>
    <t>6,33</t>
  </si>
  <si>
    <t>1.501,15</t>
  </si>
  <si>
    <t>0,19</t>
  </si>
  <si>
    <t>99,71</t>
  </si>
  <si>
    <t>17,17</t>
  </si>
  <si>
    <t>1.360,24</t>
  </si>
  <si>
    <t>99,88</t>
  </si>
  <si>
    <t>7,11</t>
  </si>
  <si>
    <t>563,26</t>
  </si>
  <si>
    <t>99,95</t>
  </si>
  <si>
    <t>4,68</t>
  </si>
  <si>
    <t>370,75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</si>
  <si>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</si>
  <si>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</si>
  <si>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</si>
  <si>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</si>
  <si>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</si>
  <si>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</si>
  <si>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</si>
  <si>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100,00%
67.293,35</t>
  </si>
  <si>
    <t>20,00%
13.458,67</t>
  </si>
  <si>
    <t>100,00%
19.201,42</t>
  </si>
  <si>
    <t>48,00%
9.216,68</t>
  </si>
  <si>
    <t>13,00%
2.496,18</t>
  </si>
  <si>
    <t>100,00%
80.173,86</t>
  </si>
  <si>
    <t>75,00%
60.130,40</t>
  </si>
  <si>
    <t>25,00%
20.043,47</t>
  </si>
  <si>
    <t>100,00%
612.149,92</t>
  </si>
  <si>
    <t>20,00%
122.429,98</t>
  </si>
  <si>
    <t>25,00%
153.037,48</t>
  </si>
  <si>
    <t>30,00%
183.644,98</t>
  </si>
  <si>
    <t>100,00%
10.061,56</t>
  </si>
  <si>
    <t>50,00%
5.030,78</t>
  </si>
  <si>
    <t>100,00%
2.512,53</t>
  </si>
  <si>
    <t>Porcentagem</t>
  </si>
  <si>
    <t>10,46%</t>
  </si>
  <si>
    <t>20,02%</t>
  </si>
  <si>
    <t>21,35%</t>
  </si>
  <si>
    <t>21,99%</t>
  </si>
  <si>
    <t>26,17%</t>
  </si>
  <si>
    <t>Custo</t>
  </si>
  <si>
    <t>82.805,74</t>
  </si>
  <si>
    <t>158.428,30</t>
  </si>
  <si>
    <t>168.992,33</t>
  </si>
  <si>
    <t>174.023,11</t>
  </si>
  <si>
    <t>207.143,14</t>
  </si>
  <si>
    <t>Porcentagem Acumulado</t>
  </si>
  <si>
    <t>30,48%</t>
  </si>
  <si>
    <t>51,84%</t>
  </si>
  <si>
    <t>73,83%</t>
  </si>
  <si>
    <t>100,0%</t>
  </si>
  <si>
    <t>Custo Acumulado</t>
  </si>
  <si>
    <t>241.234,04</t>
  </si>
  <si>
    <t>410.226,37</t>
  </si>
  <si>
    <t>584.249,48</t>
  </si>
  <si>
    <t>791.392,64</t>
  </si>
  <si>
    <t>__________________________________________________________________________________________________</t>
  </si>
  <si>
    <t>ESTADO DE MATO GROSSO
PREFEITURA MUNICIPAL DE RONDONÓPOLIS 
SECRETARIA MUNICIPAL DE SAUDE</t>
  </si>
  <si>
    <t>Desonerado: embutido nos preços unitário dos insumos de mão de obra, de acordo com as bases.</t>
  </si>
  <si>
    <t>ESTADO DE MATO GROSSO
PREFEITURA MUNICIPAL DE RONDONÓPOLIS 
SECRETARIA MUNICIPAL DE SAÚDE</t>
  </si>
  <si>
    <t>MEMORIAL DE CALCULO</t>
  </si>
  <si>
    <t>OBSERVAÇÕES</t>
  </si>
  <si>
    <t>FUNCIONÁRIOS</t>
  </si>
  <si>
    <t>HORAS</t>
  </si>
  <si>
    <t>DIAS</t>
  </si>
  <si>
    <t>SEMANAS</t>
  </si>
  <si>
    <t>MESES</t>
  </si>
  <si>
    <t>HORAS MENSAIS INDIVIDUAIS</t>
  </si>
  <si>
    <t>Nº DE PROFISSIONAIS</t>
  </si>
  <si>
    <t>TOTAL DE HORAS</t>
  </si>
  <si>
    <t>QUANT. DE MESES NECESSÁRIOS</t>
  </si>
  <si>
    <t>TOTAL</t>
  </si>
  <si>
    <t>Mestre de obras</t>
  </si>
  <si>
    <t>Engenheiro Civil</t>
  </si>
  <si>
    <t>Vigia Noturno (das 22:00 as 05:00)</t>
  </si>
  <si>
    <t>CONFORME PROJETO ARQUITETÔNICO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</si>
</sst>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0\ %"/>
    <numFmt numFmtId="167" formatCode="#,##0.0000"/>
    <numFmt numFmtId="168" formatCode="#,##0.0000000"/>
  </numFmts>
  <fonts count="4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name val="MS Sans Serif"/>
      <charset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5C0EE"/>
        <bgColor rgb="FF95C0EE"/>
      </patternFill>
    </fill>
    <fill>
      <patternFill patternType="solid">
        <fgColor rgb="FF95C0EE"/>
        <bgColor rgb="FF95C0EE"/>
      </patternFill>
    </fill>
    <fill>
      <patternFill patternType="solid">
        <fgColor rgb="FF95C0EE"/>
        <bgColor rgb="FF95C0EE"/>
      </patternFill>
    </fill>
    <fill>
      <patternFill patternType="solid">
        <fgColor rgb="FF95C0EE"/>
        <bgColor rgb="FF95C0EE"/>
      </patternFill>
    </fill>
    <fill>
      <patternFill patternType="solid">
        <fgColor rgb="FF95C0EE"/>
        <bgColor rgb="FF95C0EE"/>
      </patternFill>
    </fill>
    <fill>
      <patternFill patternType="solid">
        <fgColor rgb="FFC4D4EE"/>
        <bgColor rgb="FFC4D4EE"/>
      </patternFill>
    </fill>
    <fill>
      <patternFill patternType="solid">
        <fgColor rgb="FFC4D4EE"/>
        <bgColor rgb="FFC4D4EE"/>
      </patternFill>
    </fill>
    <fill>
      <patternFill patternType="solid">
        <fgColor rgb="FFC4D4EE"/>
        <bgColor rgb="FFC4D4EE"/>
      </patternFill>
    </fill>
    <fill>
      <patternFill patternType="solid">
        <fgColor rgb="FFC4D4EE"/>
        <bgColor rgb="FFC4D4EE"/>
      </patternFill>
    </fill>
    <fill>
      <patternFill patternType="solid">
        <fgColor rgb="FFC4D4EE"/>
        <bgColor rgb="FFC4D4EE"/>
      </patternFill>
    </fill>
    <fill>
      <patternFill patternType="solid">
        <fgColor rgb="FFC4D4EE"/>
        <bgColor rgb="FFC4D4EE"/>
      </patternFill>
    </fill>
    <fill>
      <patternFill patternType="solid">
        <fgColor rgb="FFC4D4EE"/>
        <bgColor rgb="FFC4D4EE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5C0EE"/>
        <bgColor rgb="FF95C0EE"/>
      </patternFill>
    </fill>
    <fill>
      <patternFill patternType="solid">
        <fgColor rgb="FF95C0EE"/>
        <bgColor rgb="FF95C0EE"/>
      </patternFill>
    </fill>
    <fill>
      <patternFill patternType="solid">
        <fgColor rgb="FFC4D4EE"/>
        <bgColor rgb="FFC4D4EE"/>
      </patternFill>
    </fill>
    <fill>
      <patternFill patternType="solid">
        <fgColor rgb="FFFFFFFF"/>
        <bgColor rgb="FFFFFFFF"/>
      </patternFill>
    </fill>
  </fills>
  <borders count="35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indexed="64"/>
      </right>
      <top/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indexed="64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ck">
        <color rgb="FF000000"/>
      </top>
      <bottom/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 style="thick">
        <color rgb="FFFF5500"/>
      </bottom>
      <diagonal/>
    </border>
  </borders>
  <cellStyleXfs count="2">
    <xf numFmtId="0" fontId="0" fillId="0" borderId="0"/>
    <xf numFmtId="0" fontId="46" fillId="0" borderId="0"/>
  </cellStyleXfs>
  <cellXfs count="217">
    <xf numFmtId="0" fontId="0" fillId="0" borderId="0" xfId="0"/>
    <xf numFmtId="0" fontId="1" fillId="47" borderId="4" xfId="0" applyFont="1" applyFill="1" applyBorder="1" applyAlignment="1">
      <alignment horizontal="center" vertical="top" wrapText="1"/>
    </xf>
    <xf numFmtId="0" fontId="1" fillId="47" borderId="5" xfId="0" applyFont="1" applyFill="1" applyBorder="1" applyAlignment="1">
      <alignment horizontal="center" vertical="center" wrapText="1"/>
    </xf>
    <xf numFmtId="0" fontId="1" fillId="47" borderId="5" xfId="0" applyFont="1" applyFill="1" applyBorder="1" applyAlignment="1">
      <alignment horizontal="center" vertical="center" wrapText="1"/>
    </xf>
    <xf numFmtId="0" fontId="1" fillId="47" borderId="6" xfId="0" applyFont="1" applyFill="1" applyBorder="1" applyAlignment="1">
      <alignment horizontal="center" vertical="top" wrapText="1"/>
    </xf>
    <xf numFmtId="0" fontId="12" fillId="47" borderId="5" xfId="0" applyFont="1" applyFill="1" applyBorder="1" applyAlignment="1">
      <alignment horizontal="center" vertical="center" wrapText="1"/>
    </xf>
    <xf numFmtId="0" fontId="12" fillId="47" borderId="5" xfId="0" applyFont="1" applyFill="1" applyBorder="1" applyAlignment="1">
      <alignment horizontal="center" vertical="center" wrapText="1"/>
    </xf>
    <xf numFmtId="0" fontId="1" fillId="47" borderId="4" xfId="0" applyFont="1" applyFill="1" applyBorder="1" applyAlignment="1">
      <alignment horizontal="center" vertical="center" wrapText="1"/>
    </xf>
    <xf numFmtId="0" fontId="12" fillId="47" borderId="4" xfId="0" applyFont="1" applyFill="1" applyBorder="1" applyAlignment="1">
      <alignment horizontal="center" vertical="center" wrapText="1"/>
    </xf>
    <xf numFmtId="0" fontId="12" fillId="47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right" vertical="top" wrapText="1"/>
    </xf>
    <xf numFmtId="0" fontId="2" fillId="3" borderId="5" xfId="0" applyFont="1" applyFill="1" applyBorder="1" applyAlignment="1">
      <alignment horizontal="center" wrapText="1"/>
    </xf>
    <xf numFmtId="0" fontId="0" fillId="0" borderId="5" xfId="0" applyBorder="1"/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36" fillId="35" borderId="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6" fillId="7" borderId="12" xfId="0" applyFont="1" applyFill="1" applyBorder="1" applyAlignment="1">
      <alignment horizontal="right" vertical="top" wrapText="1"/>
    </xf>
    <xf numFmtId="0" fontId="7" fillId="8" borderId="13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 wrapText="1"/>
    </xf>
    <xf numFmtId="0" fontId="9" fillId="10" borderId="2" xfId="0" applyFont="1" applyFill="1" applyBorder="1" applyAlignment="1">
      <alignment horizontal="right" vertical="top" wrapText="1"/>
    </xf>
    <xf numFmtId="4" fontId="10" fillId="11" borderId="2" xfId="0" applyNumberFormat="1" applyFont="1" applyFill="1" applyBorder="1" applyAlignment="1">
      <alignment horizontal="right" vertical="top" wrapText="1"/>
    </xf>
    <xf numFmtId="166" fontId="11" fillId="12" borderId="14" xfId="0" applyNumberFormat="1" applyFont="1" applyFill="1" applyBorder="1" applyAlignment="1">
      <alignment horizontal="right" vertical="top" wrapText="1"/>
    </xf>
    <xf numFmtId="0" fontId="42" fillId="41" borderId="10" xfId="0" applyFont="1" applyFill="1" applyBorder="1" applyAlignment="1">
      <alignment horizontal="center" vertical="top" wrapText="1"/>
    </xf>
    <xf numFmtId="0" fontId="42" fillId="41" borderId="0" xfId="0" applyFont="1" applyFill="1" applyBorder="1" applyAlignment="1">
      <alignment horizontal="center" vertical="top" wrapText="1"/>
    </xf>
    <xf numFmtId="0" fontId="42" fillId="41" borderId="15" xfId="0" applyFont="1" applyFill="1" applyBorder="1" applyAlignment="1">
      <alignment horizontal="center" vertical="top" wrapText="1"/>
    </xf>
    <xf numFmtId="0" fontId="38" fillId="37" borderId="10" xfId="0" applyFont="1" applyFill="1" applyBorder="1" applyAlignment="1">
      <alignment horizontal="right" vertical="top" wrapText="1"/>
    </xf>
    <xf numFmtId="0" fontId="38" fillId="37" borderId="0" xfId="0" applyFont="1" applyFill="1" applyBorder="1" applyAlignment="1">
      <alignment horizontal="right" vertical="top" wrapText="1"/>
    </xf>
    <xf numFmtId="0" fontId="41" fillId="40" borderId="0" xfId="0" applyFont="1" applyFill="1" applyBorder="1" applyAlignment="1">
      <alignment horizontal="left" vertical="top" wrapText="1"/>
    </xf>
    <xf numFmtId="0" fontId="38" fillId="37" borderId="0" xfId="0" applyFont="1" applyFill="1" applyBorder="1" applyAlignment="1">
      <alignment horizontal="right" vertical="top" wrapText="1"/>
    </xf>
    <xf numFmtId="0" fontId="36" fillId="35" borderId="0" xfId="0" applyFont="1" applyFill="1" applyBorder="1" applyAlignment="1">
      <alignment horizontal="left" vertical="top" wrapText="1"/>
    </xf>
    <xf numFmtId="4" fontId="39" fillId="38" borderId="0" xfId="0" applyNumberFormat="1" applyFont="1" applyFill="1" applyBorder="1" applyAlignment="1">
      <alignment horizontal="right" vertical="top" wrapText="1"/>
    </xf>
    <xf numFmtId="0" fontId="38" fillId="37" borderId="15" xfId="0" applyFont="1" applyFill="1" applyBorder="1" applyAlignment="1">
      <alignment horizontal="right" vertical="top" wrapText="1"/>
    </xf>
    <xf numFmtId="0" fontId="37" fillId="36" borderId="10" xfId="0" applyFont="1" applyFill="1" applyBorder="1" applyAlignment="1">
      <alignment horizontal="center" vertical="top" wrapText="1"/>
    </xf>
    <xf numFmtId="0" fontId="37" fillId="36" borderId="0" xfId="0" applyFont="1" applyFill="1" applyBorder="1" applyAlignment="1">
      <alignment horizontal="center" vertical="top" wrapText="1"/>
    </xf>
    <xf numFmtId="0" fontId="37" fillId="36" borderId="15" xfId="0" applyFont="1" applyFill="1" applyBorder="1" applyAlignment="1">
      <alignment horizontal="center" vertical="top" wrapText="1"/>
    </xf>
    <xf numFmtId="0" fontId="42" fillId="41" borderId="10" xfId="0" applyFont="1" applyFill="1" applyBorder="1" applyAlignment="1">
      <alignment horizontal="center" vertical="top" wrapText="1"/>
    </xf>
    <xf numFmtId="0" fontId="42" fillId="41" borderId="0" xfId="0" applyFont="1" applyFill="1" applyBorder="1" applyAlignment="1">
      <alignment horizontal="center" vertical="top" wrapText="1"/>
    </xf>
    <xf numFmtId="0" fontId="42" fillId="41" borderId="15" xfId="0" applyFont="1" applyFill="1" applyBorder="1" applyAlignment="1">
      <alignment horizontal="center" vertical="top" wrapText="1"/>
    </xf>
    <xf numFmtId="0" fontId="42" fillId="41" borderId="16" xfId="0" applyFont="1" applyFill="1" applyBorder="1" applyAlignment="1">
      <alignment horizontal="center" vertical="top" wrapText="1"/>
    </xf>
    <xf numFmtId="0" fontId="42" fillId="41" borderId="17" xfId="0" applyFont="1" applyFill="1" applyBorder="1" applyAlignment="1">
      <alignment horizontal="center" vertical="top" wrapText="1"/>
    </xf>
    <xf numFmtId="0" fontId="42" fillId="41" borderId="18" xfId="0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0" fontId="7" fillId="8" borderId="7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7" xfId="0" applyNumberFormat="1" applyFont="1" applyFill="1" applyBorder="1" applyAlignment="1">
      <alignment horizontal="righ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7" fillId="8" borderId="11" xfId="0" applyFont="1" applyFill="1" applyBorder="1" applyAlignment="1">
      <alignment horizontal="left" vertical="top" wrapText="1"/>
    </xf>
    <xf numFmtId="166" fontId="11" fillId="12" borderId="12" xfId="0" applyNumberFormat="1" applyFont="1" applyFill="1" applyBorder="1" applyAlignment="1">
      <alignment horizontal="right" vertical="top" wrapText="1"/>
    </xf>
    <xf numFmtId="0" fontId="13" fillId="13" borderId="13" xfId="0" applyFont="1" applyFill="1" applyBorder="1" applyAlignment="1">
      <alignment horizontal="left" vertical="top" wrapText="1"/>
    </xf>
    <xf numFmtId="0" fontId="13" fillId="13" borderId="2" xfId="0" applyFont="1" applyFill="1" applyBorder="1" applyAlignment="1">
      <alignment horizontal="left" vertical="top" wrapText="1"/>
    </xf>
    <xf numFmtId="0" fontId="14" fillId="14" borderId="2" xfId="0" applyFont="1" applyFill="1" applyBorder="1" applyAlignment="1">
      <alignment horizontal="center" vertical="top" wrapText="1"/>
    </xf>
    <xf numFmtId="0" fontId="15" fillId="15" borderId="2" xfId="0" applyFont="1" applyFill="1" applyBorder="1" applyAlignment="1">
      <alignment horizontal="right" vertical="top" wrapText="1"/>
    </xf>
    <xf numFmtId="4" fontId="16" fillId="16" borderId="2" xfId="0" applyNumberFormat="1" applyFont="1" applyFill="1" applyBorder="1" applyAlignment="1">
      <alignment horizontal="right" vertical="top" wrapText="1"/>
    </xf>
    <xf numFmtId="166" fontId="17" fillId="17" borderId="14" xfId="0" applyNumberFormat="1" applyFont="1" applyFill="1" applyBorder="1" applyAlignment="1">
      <alignment horizontal="right" vertical="top" wrapText="1"/>
    </xf>
    <xf numFmtId="0" fontId="8" fillId="9" borderId="2" xfId="0" applyFont="1" applyFill="1" applyBorder="1" applyAlignment="1">
      <alignment horizontal="center" vertical="top" wrapText="1"/>
    </xf>
    <xf numFmtId="0" fontId="1" fillId="47" borderId="5" xfId="0" applyFont="1" applyFill="1" applyBorder="1" applyAlignment="1">
      <alignment horizontal="center" vertical="top" wrapText="1"/>
    </xf>
    <xf numFmtId="0" fontId="1" fillId="47" borderId="5" xfId="0" applyFont="1" applyFill="1" applyBorder="1" applyAlignment="1">
      <alignment horizontal="center" wrapText="1"/>
    </xf>
    <xf numFmtId="0" fontId="1" fillId="47" borderId="5" xfId="0" applyFont="1" applyFill="1" applyBorder="1" applyAlignment="1">
      <alignment horizontal="left" vertical="top" wrapText="1"/>
    </xf>
    <xf numFmtId="0" fontId="1" fillId="47" borderId="5" xfId="0" applyFont="1" applyFill="1" applyBorder="1" applyAlignment="1">
      <alignment horizontal="right" vertical="top" wrapText="1"/>
    </xf>
    <xf numFmtId="0" fontId="1" fillId="47" borderId="5" xfId="0" applyFont="1" applyFill="1" applyBorder="1" applyAlignment="1">
      <alignment horizontal="center" vertical="top" wrapText="1"/>
    </xf>
    <xf numFmtId="0" fontId="7" fillId="45" borderId="11" xfId="0" applyFont="1" applyFill="1" applyBorder="1" applyAlignment="1">
      <alignment horizontal="left" vertical="top" wrapText="1"/>
    </xf>
    <xf numFmtId="0" fontId="7" fillId="45" borderId="7" xfId="0" applyFont="1" applyFill="1" applyBorder="1" applyAlignment="1">
      <alignment horizontal="left" vertical="top" wrapText="1"/>
    </xf>
    <xf numFmtId="0" fontId="7" fillId="45" borderId="7" xfId="0" applyFont="1" applyFill="1" applyBorder="1" applyAlignment="1">
      <alignment horizontal="center" vertical="top" wrapText="1"/>
    </xf>
    <xf numFmtId="0" fontId="7" fillId="45" borderId="7" xfId="0" applyFont="1" applyFill="1" applyBorder="1" applyAlignment="1">
      <alignment horizontal="right" vertical="top" wrapText="1"/>
    </xf>
    <xf numFmtId="0" fontId="7" fillId="45" borderId="26" xfId="0" applyFont="1" applyFill="1" applyBorder="1" applyAlignment="1">
      <alignment horizontal="center" vertical="top" wrapText="1"/>
    </xf>
    <xf numFmtId="0" fontId="7" fillId="45" borderId="27" xfId="0" applyFont="1" applyFill="1" applyBorder="1" applyAlignment="1">
      <alignment horizontal="center" vertical="top" wrapText="1"/>
    </xf>
    <xf numFmtId="0" fontId="7" fillId="45" borderId="28" xfId="0" applyFont="1" applyFill="1" applyBorder="1" applyAlignment="1">
      <alignment horizontal="center" vertical="top" wrapText="1"/>
    </xf>
    <xf numFmtId="0" fontId="13" fillId="46" borderId="13" xfId="0" applyFont="1" applyFill="1" applyBorder="1" applyAlignment="1">
      <alignment horizontal="left" vertical="top" wrapText="1"/>
    </xf>
    <xf numFmtId="0" fontId="13" fillId="46" borderId="2" xfId="0" applyFont="1" applyFill="1" applyBorder="1" applyAlignment="1">
      <alignment horizontal="left" vertical="top" wrapText="1"/>
    </xf>
    <xf numFmtId="0" fontId="13" fillId="46" borderId="2" xfId="0" applyFont="1" applyFill="1" applyBorder="1" applyAlignment="1">
      <alignment horizontal="center" vertical="top" wrapText="1"/>
    </xf>
    <xf numFmtId="0" fontId="13" fillId="46" borderId="2" xfId="0" applyFont="1" applyFill="1" applyBorder="1" applyAlignment="1">
      <alignment horizontal="right" vertical="top" wrapText="1"/>
    </xf>
    <xf numFmtId="4" fontId="13" fillId="46" borderId="29" xfId="0" applyNumberFormat="1" applyFont="1" applyFill="1" applyBorder="1" applyAlignment="1">
      <alignment horizontal="center" vertical="top" wrapText="1"/>
    </xf>
    <xf numFmtId="4" fontId="13" fillId="46" borderId="30" xfId="0" applyNumberFormat="1" applyFont="1" applyFill="1" applyBorder="1" applyAlignment="1">
      <alignment horizontal="center" vertical="top" wrapText="1"/>
    </xf>
    <xf numFmtId="4" fontId="13" fillId="46" borderId="31" xfId="0" applyNumberFormat="1" applyFont="1" applyFill="1" applyBorder="1" applyAlignment="1">
      <alignment horizontal="center" vertical="top" wrapText="1"/>
    </xf>
    <xf numFmtId="0" fontId="47" fillId="0" borderId="5" xfId="1" applyFont="1" applyBorder="1" applyAlignment="1">
      <alignment horizontal="center" vertical="center" wrapText="1"/>
    </xf>
    <xf numFmtId="0" fontId="47" fillId="0" borderId="5" xfId="1" applyFont="1" applyBorder="1" applyAlignment="1">
      <alignment horizontal="center" vertical="center"/>
    </xf>
    <xf numFmtId="2" fontId="47" fillId="0" borderId="5" xfId="1" applyNumberFormat="1" applyFont="1" applyBorder="1" applyAlignment="1">
      <alignment horizontal="center" vertical="center"/>
    </xf>
    <xf numFmtId="2" fontId="47" fillId="0" borderId="5" xfId="1" applyNumberFormat="1" applyFont="1" applyBorder="1" applyAlignment="1">
      <alignment horizontal="center" vertical="center" wrapText="1"/>
    </xf>
    <xf numFmtId="0" fontId="48" fillId="0" borderId="5" xfId="1" applyFont="1" applyBorder="1" applyAlignment="1">
      <alignment horizontal="center" vertical="center" wrapText="1"/>
    </xf>
    <xf numFmtId="0" fontId="48" fillId="0" borderId="5" xfId="1" applyFont="1" applyBorder="1" applyAlignment="1">
      <alignment horizontal="center" vertical="center"/>
    </xf>
    <xf numFmtId="1" fontId="48" fillId="0" borderId="5" xfId="1" applyNumberFormat="1" applyFont="1" applyBorder="1" applyAlignment="1">
      <alignment horizontal="center" vertical="center"/>
    </xf>
    <xf numFmtId="4" fontId="48" fillId="0" borderId="5" xfId="1" applyNumberFormat="1" applyFont="1" applyBorder="1" applyAlignment="1">
      <alignment horizontal="center" vertical="center"/>
    </xf>
    <xf numFmtId="1" fontId="48" fillId="0" borderId="4" xfId="1" applyNumberFormat="1" applyFont="1" applyBorder="1" applyAlignment="1">
      <alignment horizontal="center" vertical="center"/>
    </xf>
    <xf numFmtId="1" fontId="48" fillId="0" borderId="5" xfId="1" applyNumberFormat="1" applyFont="1" applyBorder="1" applyAlignment="1">
      <alignment horizontal="center" vertical="center"/>
    </xf>
    <xf numFmtId="4" fontId="13" fillId="46" borderId="29" xfId="0" applyNumberFormat="1" applyFont="1" applyFill="1" applyBorder="1" applyAlignment="1">
      <alignment horizontal="center" vertical="top" wrapText="1"/>
    </xf>
    <xf numFmtId="4" fontId="13" fillId="46" borderId="30" xfId="0" applyNumberFormat="1" applyFont="1" applyFill="1" applyBorder="1" applyAlignment="1">
      <alignment horizontal="center" vertical="top" wrapText="1"/>
    </xf>
    <xf numFmtId="4" fontId="13" fillId="46" borderId="31" xfId="0" applyNumberFormat="1" applyFont="1" applyFill="1" applyBorder="1" applyAlignment="1">
      <alignment horizontal="center" vertical="top" wrapText="1"/>
    </xf>
    <xf numFmtId="0" fontId="7" fillId="45" borderId="13" xfId="0" applyFont="1" applyFill="1" applyBorder="1" applyAlignment="1">
      <alignment horizontal="left" vertical="top" wrapText="1"/>
    </xf>
    <xf numFmtId="0" fontId="7" fillId="45" borderId="2" xfId="0" applyFont="1" applyFill="1" applyBorder="1" applyAlignment="1">
      <alignment horizontal="left" vertical="top" wrapText="1"/>
    </xf>
    <xf numFmtId="0" fontId="7" fillId="45" borderId="2" xfId="0" applyFont="1" applyFill="1" applyBorder="1" applyAlignment="1">
      <alignment horizontal="center" vertical="top" wrapText="1"/>
    </xf>
    <xf numFmtId="0" fontId="7" fillId="45" borderId="2" xfId="0" applyFont="1" applyFill="1" applyBorder="1" applyAlignment="1">
      <alignment horizontal="right" vertical="top" wrapText="1"/>
    </xf>
    <xf numFmtId="0" fontId="7" fillId="45" borderId="29" xfId="0" applyFont="1" applyFill="1" applyBorder="1" applyAlignment="1">
      <alignment horizontal="center" vertical="top" wrapText="1"/>
    </xf>
    <xf numFmtId="0" fontId="7" fillId="45" borderId="30" xfId="0" applyFont="1" applyFill="1" applyBorder="1" applyAlignment="1">
      <alignment horizontal="center" vertical="top" wrapText="1"/>
    </xf>
    <xf numFmtId="0" fontId="7" fillId="45" borderId="31" xfId="0" applyFont="1" applyFill="1" applyBorder="1" applyAlignment="1">
      <alignment horizontal="center" vertical="top" wrapText="1"/>
    </xf>
    <xf numFmtId="0" fontId="20" fillId="47" borderId="10" xfId="0" applyFont="1" applyFill="1" applyBorder="1" applyAlignment="1">
      <alignment horizontal="left" vertical="top" wrapText="1"/>
    </xf>
    <xf numFmtId="0" fontId="20" fillId="47" borderId="0" xfId="0" applyFont="1" applyFill="1" applyAlignment="1">
      <alignment horizontal="left" vertical="top" wrapText="1"/>
    </xf>
    <xf numFmtId="0" fontId="20" fillId="47" borderId="0" xfId="0" applyFont="1" applyFill="1" applyAlignment="1">
      <alignment horizontal="left" vertical="top" wrapText="1"/>
    </xf>
    <xf numFmtId="0" fontId="20" fillId="47" borderId="0" xfId="0" applyFont="1" applyFill="1" applyAlignment="1">
      <alignment horizontal="right" vertical="top" wrapText="1"/>
    </xf>
    <xf numFmtId="0" fontId="20" fillId="47" borderId="15" xfId="0" applyFont="1" applyFill="1" applyBorder="1" applyAlignment="1">
      <alignment horizontal="left" vertical="top" wrapText="1"/>
    </xf>
    <xf numFmtId="0" fontId="20" fillId="47" borderId="10" xfId="0" applyFont="1" applyFill="1" applyBorder="1" applyAlignment="1">
      <alignment horizontal="left" vertical="top" wrapText="1"/>
    </xf>
    <xf numFmtId="168" fontId="12" fillId="47" borderId="0" xfId="0" applyNumberFormat="1" applyFont="1" applyFill="1" applyAlignment="1">
      <alignment horizontal="right" vertical="top" wrapText="1"/>
    </xf>
    <xf numFmtId="0" fontId="20" fillId="47" borderId="10" xfId="0" applyFont="1" applyFill="1" applyBorder="1" applyAlignment="1">
      <alignment horizontal="center" vertical="top" wrapText="1"/>
    </xf>
    <xf numFmtId="0" fontId="20" fillId="47" borderId="0" xfId="0" applyFont="1" applyFill="1" applyAlignment="1">
      <alignment horizontal="center" vertical="top" wrapText="1"/>
    </xf>
    <xf numFmtId="0" fontId="20" fillId="47" borderId="15" xfId="0" applyFont="1" applyFill="1" applyBorder="1" applyAlignment="1">
      <alignment horizontal="center" vertical="top" wrapText="1"/>
    </xf>
    <xf numFmtId="0" fontId="12" fillId="47" borderId="10" xfId="0" applyFont="1" applyFill="1" applyBorder="1" applyAlignment="1">
      <alignment horizontal="right" vertical="top" wrapText="1"/>
    </xf>
    <xf numFmtId="0" fontId="12" fillId="47" borderId="0" xfId="0" applyFont="1" applyFill="1" applyAlignment="1">
      <alignment horizontal="right" vertical="top" wrapText="1"/>
    </xf>
    <xf numFmtId="0" fontId="12" fillId="47" borderId="0" xfId="0" applyFont="1" applyFill="1" applyAlignment="1">
      <alignment horizontal="right" vertical="top" wrapText="1"/>
    </xf>
    <xf numFmtId="0" fontId="12" fillId="47" borderId="0" xfId="0" applyFont="1" applyFill="1" applyAlignment="1">
      <alignment horizontal="left" vertical="top" wrapText="1"/>
    </xf>
    <xf numFmtId="4" fontId="12" fillId="47" borderId="0" xfId="0" applyNumberFormat="1" applyFont="1" applyFill="1" applyAlignment="1">
      <alignment horizontal="right" vertical="top" wrapText="1"/>
    </xf>
    <xf numFmtId="0" fontId="12" fillId="47" borderId="15" xfId="0" applyFont="1" applyFill="1" applyBorder="1" applyAlignment="1">
      <alignment horizontal="right" vertical="top" wrapText="1"/>
    </xf>
    <xf numFmtId="0" fontId="12" fillId="47" borderId="10" xfId="0" applyFont="1" applyFill="1" applyBorder="1" applyAlignment="1">
      <alignment horizontal="center" vertical="top" wrapText="1"/>
    </xf>
    <xf numFmtId="0" fontId="12" fillId="47" borderId="0" xfId="0" applyFont="1" applyFill="1" applyAlignment="1">
      <alignment horizontal="center" vertical="top" wrapText="1"/>
    </xf>
    <xf numFmtId="0" fontId="12" fillId="47" borderId="15" xfId="0" applyFont="1" applyFill="1" applyBorder="1" applyAlignment="1">
      <alignment horizontal="center" vertical="top" wrapText="1"/>
    </xf>
    <xf numFmtId="0" fontId="20" fillId="47" borderId="10" xfId="0" applyFont="1" applyFill="1" applyBorder="1" applyAlignment="1">
      <alignment horizontal="center" vertical="top" wrapText="1"/>
    </xf>
    <xf numFmtId="0" fontId="20" fillId="47" borderId="0" xfId="0" applyFont="1" applyFill="1" applyAlignment="1">
      <alignment horizontal="center" vertical="top" wrapText="1"/>
    </xf>
    <xf numFmtId="0" fontId="20" fillId="47" borderId="15" xfId="0" applyFont="1" applyFill="1" applyBorder="1" applyAlignment="1">
      <alignment horizontal="center" vertical="top" wrapText="1"/>
    </xf>
    <xf numFmtId="0" fontId="20" fillId="47" borderId="16" xfId="0" applyFont="1" applyFill="1" applyBorder="1" applyAlignment="1">
      <alignment horizontal="center" vertical="top" wrapText="1"/>
    </xf>
    <xf numFmtId="0" fontId="20" fillId="47" borderId="17" xfId="0" applyFont="1" applyFill="1" applyBorder="1" applyAlignment="1">
      <alignment horizontal="center" vertical="top" wrapText="1"/>
    </xf>
    <xf numFmtId="0" fontId="20" fillId="47" borderId="18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left" vertical="top" wrapText="1"/>
    </xf>
    <xf numFmtId="4" fontId="10" fillId="11" borderId="12" xfId="0" applyNumberFormat="1" applyFont="1" applyFill="1" applyBorder="1" applyAlignment="1">
      <alignment horizontal="right" vertical="top" wrapText="1"/>
    </xf>
    <xf numFmtId="0" fontId="3" fillId="4" borderId="13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14" xfId="0" applyFont="1" applyFill="1" applyBorder="1" applyAlignment="1">
      <alignment horizontal="right" vertical="top" wrapText="1"/>
    </xf>
    <xf numFmtId="0" fontId="13" fillId="13" borderId="2" xfId="0" applyFont="1" applyFill="1" applyBorder="1" applyAlignment="1">
      <alignment horizontal="left" vertical="top" wrapText="1"/>
    </xf>
    <xf numFmtId="168" fontId="18" fillId="18" borderId="2" xfId="0" applyNumberFormat="1" applyFont="1" applyFill="1" applyBorder="1" applyAlignment="1">
      <alignment horizontal="right" vertical="top" wrapText="1"/>
    </xf>
    <xf numFmtId="4" fontId="16" fillId="16" borderId="14" xfId="0" applyNumberFormat="1" applyFont="1" applyFill="1" applyBorder="1" applyAlignment="1">
      <alignment horizontal="right" vertical="top" wrapText="1"/>
    </xf>
    <xf numFmtId="0" fontId="21" fillId="20" borderId="13" xfId="0" applyFont="1" applyFill="1" applyBorder="1" applyAlignment="1">
      <alignment horizontal="left" vertical="top" wrapText="1"/>
    </xf>
    <xf numFmtId="0" fontId="23" fillId="22" borderId="2" xfId="0" applyFont="1" applyFill="1" applyBorder="1" applyAlignment="1">
      <alignment horizontal="right" vertical="top" wrapText="1"/>
    </xf>
    <xf numFmtId="0" fontId="21" fillId="20" borderId="2" xfId="0" applyFont="1" applyFill="1" applyBorder="1" applyAlignment="1">
      <alignment horizontal="left" vertical="top" wrapText="1"/>
    </xf>
    <xf numFmtId="0" fontId="21" fillId="20" borderId="2" xfId="0" applyFont="1" applyFill="1" applyBorder="1" applyAlignment="1">
      <alignment horizontal="left" vertical="top" wrapText="1"/>
    </xf>
    <xf numFmtId="0" fontId="22" fillId="21" borderId="2" xfId="0" applyFont="1" applyFill="1" applyBorder="1" applyAlignment="1">
      <alignment horizontal="center" vertical="top" wrapText="1"/>
    </xf>
    <xf numFmtId="168" fontId="26" fillId="25" borderId="2" xfId="0" applyNumberFormat="1" applyFont="1" applyFill="1" applyBorder="1" applyAlignment="1">
      <alignment horizontal="right" vertical="top" wrapText="1"/>
    </xf>
    <xf numFmtId="4" fontId="24" fillId="23" borderId="2" xfId="0" applyNumberFormat="1" applyFont="1" applyFill="1" applyBorder="1" applyAlignment="1">
      <alignment horizontal="right" vertical="top" wrapText="1"/>
    </xf>
    <xf numFmtId="4" fontId="24" fillId="23" borderId="14" xfId="0" applyNumberFormat="1" applyFont="1" applyFill="1" applyBorder="1" applyAlignment="1">
      <alignment horizontal="right" vertical="top" wrapText="1"/>
    </xf>
    <xf numFmtId="0" fontId="43" fillId="42" borderId="10" xfId="0" applyFont="1" applyFill="1" applyBorder="1" applyAlignment="1">
      <alignment horizontal="right" vertical="top" wrapText="1"/>
    </xf>
    <xf numFmtId="0" fontId="43" fillId="42" borderId="0" xfId="0" applyFont="1" applyFill="1" applyBorder="1" applyAlignment="1">
      <alignment horizontal="right" vertical="top" wrapText="1"/>
    </xf>
    <xf numFmtId="4" fontId="44" fillId="43" borderId="0" xfId="0" applyNumberFormat="1" applyFont="1" applyFill="1" applyBorder="1" applyAlignment="1">
      <alignment horizontal="right" vertical="top" wrapText="1"/>
    </xf>
    <xf numFmtId="4" fontId="44" fillId="43" borderId="15" xfId="0" applyNumberFormat="1" applyFont="1" applyFill="1" applyBorder="1" applyAlignment="1">
      <alignment horizontal="right" vertical="top" wrapText="1"/>
    </xf>
    <xf numFmtId="0" fontId="43" fillId="42" borderId="0" xfId="0" applyFont="1" applyFill="1" applyBorder="1" applyAlignment="1">
      <alignment horizontal="right" vertical="top" wrapText="1"/>
    </xf>
    <xf numFmtId="0" fontId="38" fillId="37" borderId="10" xfId="0" applyFont="1" applyFill="1" applyBorder="1" applyAlignment="1">
      <alignment horizontal="right" vertical="top" wrapText="1"/>
    </xf>
    <xf numFmtId="168" fontId="40" fillId="39" borderId="0" xfId="0" applyNumberFormat="1" applyFont="1" applyFill="1" applyBorder="1" applyAlignment="1">
      <alignment horizontal="right" vertical="top" wrapText="1"/>
    </xf>
    <xf numFmtId="4" fontId="39" fillId="38" borderId="15" xfId="0" applyNumberFormat="1" applyFont="1" applyFill="1" applyBorder="1" applyAlignment="1">
      <alignment horizontal="right" vertical="top" wrapText="1"/>
    </xf>
    <xf numFmtId="0" fontId="19" fillId="19" borderId="32" xfId="0" applyFont="1" applyFill="1" applyBorder="1" applyAlignment="1">
      <alignment horizontal="left" vertical="top" wrapText="1"/>
    </xf>
    <xf numFmtId="0" fontId="19" fillId="19" borderId="1" xfId="0" applyFont="1" applyFill="1" applyBorder="1" applyAlignment="1">
      <alignment horizontal="left" vertical="top" wrapText="1"/>
    </xf>
    <xf numFmtId="0" fontId="19" fillId="19" borderId="33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 wrapText="1"/>
    </xf>
    <xf numFmtId="4" fontId="10" fillId="11" borderId="14" xfId="0" applyNumberFormat="1" applyFont="1" applyFill="1" applyBorder="1" applyAlignment="1">
      <alignment horizontal="right" vertical="top" wrapText="1"/>
    </xf>
    <xf numFmtId="0" fontId="27" fillId="26" borderId="13" xfId="0" applyFont="1" applyFill="1" applyBorder="1" applyAlignment="1">
      <alignment horizontal="left" vertical="top" wrapText="1"/>
    </xf>
    <xf numFmtId="0" fontId="29" fillId="28" borderId="2" xfId="0" applyFont="1" applyFill="1" applyBorder="1" applyAlignment="1">
      <alignment horizontal="right" vertical="top" wrapText="1"/>
    </xf>
    <xf numFmtId="0" fontId="27" fillId="26" borderId="2" xfId="0" applyFont="1" applyFill="1" applyBorder="1" applyAlignment="1">
      <alignment horizontal="left" vertical="top" wrapText="1"/>
    </xf>
    <xf numFmtId="0" fontId="27" fillId="26" borderId="2" xfId="0" applyFont="1" applyFill="1" applyBorder="1" applyAlignment="1">
      <alignment horizontal="left" vertical="top" wrapText="1"/>
    </xf>
    <xf numFmtId="0" fontId="28" fillId="27" borderId="2" xfId="0" applyFont="1" applyFill="1" applyBorder="1" applyAlignment="1">
      <alignment horizontal="center" vertical="top" wrapText="1"/>
    </xf>
    <xf numFmtId="168" fontId="32" fillId="31" borderId="2" xfId="0" applyNumberFormat="1" applyFont="1" applyFill="1" applyBorder="1" applyAlignment="1">
      <alignment horizontal="right" vertical="top" wrapText="1"/>
    </xf>
    <xf numFmtId="4" fontId="30" fillId="29" borderId="2" xfId="0" applyNumberFormat="1" applyFont="1" applyFill="1" applyBorder="1" applyAlignment="1">
      <alignment horizontal="right" vertical="top" wrapText="1"/>
    </xf>
    <xf numFmtId="4" fontId="30" fillId="29" borderId="14" xfId="0" applyNumberFormat="1" applyFont="1" applyFill="1" applyBorder="1" applyAlignment="1">
      <alignment horizontal="right" vertical="top" wrapText="1"/>
    </xf>
    <xf numFmtId="0" fontId="6" fillId="7" borderId="2" xfId="0" applyFont="1" applyFill="1" applyBorder="1" applyAlignment="1">
      <alignment horizontal="right" vertical="top" wrapText="1"/>
    </xf>
    <xf numFmtId="167" fontId="31" fillId="30" borderId="14" xfId="0" applyNumberFormat="1" applyFont="1" applyFill="1" applyBorder="1" applyAlignment="1">
      <alignment horizontal="right" vertical="top" wrapText="1"/>
    </xf>
    <xf numFmtId="167" fontId="25" fillId="24" borderId="14" xfId="0" applyNumberFormat="1" applyFont="1" applyFill="1" applyBorder="1" applyAlignment="1">
      <alignment horizontal="right" vertical="top" wrapText="1"/>
    </xf>
    <xf numFmtId="0" fontId="5" fillId="6" borderId="13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right" vertical="top" wrapText="1"/>
    </xf>
    <xf numFmtId="0" fontId="1" fillId="47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47" borderId="8" xfId="0" applyFont="1" applyFill="1" applyBorder="1" applyAlignment="1">
      <alignment horizontal="left" vertical="top" wrapText="1"/>
    </xf>
    <xf numFmtId="0" fontId="1" fillId="47" borderId="9" xfId="0" applyFont="1" applyFill="1" applyBorder="1" applyAlignment="1">
      <alignment horizontal="left" vertical="top" wrapText="1"/>
    </xf>
    <xf numFmtId="0" fontId="12" fillId="47" borderId="16" xfId="0" applyFont="1" applyFill="1" applyBorder="1" applyAlignment="1">
      <alignment horizontal="left" vertical="top" wrapText="1"/>
    </xf>
    <xf numFmtId="0" fontId="12" fillId="47" borderId="17" xfId="0" applyFont="1" applyFill="1" applyBorder="1" applyAlignment="1">
      <alignment horizontal="left" vertical="top" wrapText="1"/>
    </xf>
    <xf numFmtId="0" fontId="23" fillId="22" borderId="13" xfId="0" applyFont="1" applyFill="1" applyBorder="1" applyAlignment="1">
      <alignment horizontal="right" vertical="top" wrapText="1"/>
    </xf>
    <xf numFmtId="0" fontId="23" fillId="22" borderId="14" xfId="0" applyFont="1" applyFill="1" applyBorder="1" applyAlignment="1">
      <alignment horizontal="right" vertical="top" wrapText="1"/>
    </xf>
    <xf numFmtId="0" fontId="29" fillId="28" borderId="13" xfId="0" applyFont="1" applyFill="1" applyBorder="1" applyAlignment="1">
      <alignment horizontal="right" vertical="top" wrapText="1"/>
    </xf>
    <xf numFmtId="0" fontId="29" fillId="28" borderId="14" xfId="0" applyFont="1" applyFill="1" applyBorder="1" applyAlignment="1">
      <alignment horizontal="right" vertical="top" wrapText="1"/>
    </xf>
    <xf numFmtId="0" fontId="35" fillId="34" borderId="13" xfId="0" applyFont="1" applyFill="1" applyBorder="1" applyAlignment="1">
      <alignment horizontal="right" vertical="top" wrapText="1"/>
    </xf>
    <xf numFmtId="0" fontId="33" fillId="32" borderId="2" xfId="0" applyFont="1" applyFill="1" applyBorder="1" applyAlignment="1">
      <alignment horizontal="left" vertical="top" wrapText="1"/>
    </xf>
    <xf numFmtId="0" fontId="34" fillId="33" borderId="2" xfId="0" applyFont="1" applyFill="1" applyBorder="1" applyAlignment="1">
      <alignment horizontal="center" vertical="top" wrapText="1"/>
    </xf>
    <xf numFmtId="0" fontId="35" fillId="34" borderId="2" xfId="0" applyFont="1" applyFill="1" applyBorder="1" applyAlignment="1">
      <alignment horizontal="right" vertical="top" wrapText="1"/>
    </xf>
    <xf numFmtId="0" fontId="35" fillId="34" borderId="14" xfId="0" applyFont="1" applyFill="1" applyBorder="1" applyAlignment="1">
      <alignment horizontal="right" vertical="top" wrapText="1"/>
    </xf>
    <xf numFmtId="0" fontId="23" fillId="22" borderId="11" xfId="0" applyFont="1" applyFill="1" applyBorder="1" applyAlignment="1">
      <alignment horizontal="right" vertical="top" wrapText="1"/>
    </xf>
    <xf numFmtId="0" fontId="21" fillId="20" borderId="7" xfId="0" applyFont="1" applyFill="1" applyBorder="1" applyAlignment="1">
      <alignment horizontal="left" vertical="top" wrapText="1"/>
    </xf>
    <xf numFmtId="0" fontId="22" fillId="21" borderId="7" xfId="0" applyFont="1" applyFill="1" applyBorder="1" applyAlignment="1">
      <alignment horizontal="center" vertical="top" wrapText="1"/>
    </xf>
    <xf numFmtId="0" fontId="23" fillId="22" borderId="7" xfId="0" applyFont="1" applyFill="1" applyBorder="1" applyAlignment="1">
      <alignment horizontal="right" vertical="top" wrapText="1"/>
    </xf>
    <xf numFmtId="0" fontId="23" fillId="22" borderId="12" xfId="0" applyFont="1" applyFill="1" applyBorder="1" applyAlignment="1">
      <alignment horizontal="right" vertical="top" wrapText="1"/>
    </xf>
    <xf numFmtId="0" fontId="6" fillId="7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left" vertical="top" wrapText="1"/>
    </xf>
    <xf numFmtId="0" fontId="45" fillId="44" borderId="3" xfId="0" applyFont="1" applyFill="1" applyBorder="1" applyAlignment="1">
      <alignment horizontal="right" vertical="top" wrapText="1"/>
    </xf>
    <xf numFmtId="0" fontId="45" fillId="44" borderId="34" xfId="0" applyFont="1" applyFill="1" applyBorder="1" applyAlignment="1">
      <alignment horizontal="right" vertical="top" wrapText="1"/>
    </xf>
    <xf numFmtId="0" fontId="9" fillId="10" borderId="14" xfId="0" applyFont="1" applyFill="1" applyBorder="1" applyAlignment="1">
      <alignment horizontal="right" vertical="top" wrapText="1"/>
    </xf>
    <xf numFmtId="0" fontId="36" fillId="35" borderId="10" xfId="0" applyFont="1" applyFill="1" applyBorder="1" applyAlignment="1">
      <alignment horizontal="left" vertical="top" wrapText="1"/>
    </xf>
    <xf numFmtId="0" fontId="38" fillId="37" borderId="15" xfId="0" applyFont="1" applyFill="1" applyBorder="1" applyAlignment="1">
      <alignment horizontal="right" vertical="top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2">
    <cellStyle name="Normal" xfId="0" builtinId="0"/>
    <cellStyle name="Normal_ORCPAVCID2003" xfId="1" xr:uid="{A4EF9EDB-7976-44BE-8613-AD4D5F28A95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</xdr:colOff>
      <xdr:row>0</xdr:row>
      <xdr:rowOff>24765</xdr:rowOff>
    </xdr:from>
    <xdr:to>
      <xdr:col>1</xdr:col>
      <xdr:colOff>891540</xdr:colOff>
      <xdr:row>2</xdr:row>
      <xdr:rowOff>0</xdr:rowOff>
    </xdr:to>
    <xdr:pic>
      <xdr:nvPicPr>
        <xdr:cNvPr id="3" name="Imagem 2" descr="Prefeitura de Rondonópolis - YouTube">
          <a:extLst>
            <a:ext uri="{FF2B5EF4-FFF2-40B4-BE49-F238E27FC236}">
              <a16:creationId xmlns:a16="http://schemas.microsoft.com/office/drawing/2014/main" id="{B1BEBF36-D0E8-407C-BB9C-01F0D4790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" y="24765"/>
          <a:ext cx="1689735" cy="156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278129</xdr:colOff>
      <xdr:row>0</xdr:row>
      <xdr:rowOff>24765</xdr:rowOff>
    </xdr:from>
    <xdr:to>
      <xdr:col>2</xdr:col>
      <xdr:colOff>574503</xdr:colOff>
      <xdr:row>1</xdr:row>
      <xdr:rowOff>876300</xdr:rowOff>
    </xdr:to>
    <xdr:pic>
      <xdr:nvPicPr>
        <xdr:cNvPr id="2" name="Imagem 1" descr="Prefeitura de Rondonópolis - YouTube">
          <a:extLst>
            <a:ext uri="{FF2B5EF4-FFF2-40B4-BE49-F238E27FC236}">
              <a16:creationId xmlns:a16="http://schemas.microsoft.com/office/drawing/2014/main" id="{B90C3E69-5BC4-45D7-8FB8-65E0BDFF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29" y="24765"/>
          <a:ext cx="1820374" cy="1480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205740</xdr:colOff>
      <xdr:row>0</xdr:row>
      <xdr:rowOff>60960</xdr:rowOff>
    </xdr:from>
    <xdr:to>
      <xdr:col>2</xdr:col>
      <xdr:colOff>590550</xdr:colOff>
      <xdr:row>1</xdr:row>
      <xdr:rowOff>948690</xdr:rowOff>
    </xdr:to>
    <xdr:pic>
      <xdr:nvPicPr>
        <xdr:cNvPr id="2" name="Imagem 1" descr="Prefeitura de Rondonópolis - YouTube">
          <a:extLst>
            <a:ext uri="{FF2B5EF4-FFF2-40B4-BE49-F238E27FC236}">
              <a16:creationId xmlns:a16="http://schemas.microsoft.com/office/drawing/2014/main" id="{0DDC447A-C0C5-4F5B-AF87-3DC0335B5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" y="60960"/>
          <a:ext cx="2044065" cy="152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38099</xdr:rowOff>
    </xdr:from>
    <xdr:to>
      <xdr:col>1</xdr:col>
      <xdr:colOff>969645</xdr:colOff>
      <xdr:row>1</xdr:row>
      <xdr:rowOff>973455</xdr:rowOff>
    </xdr:to>
    <xdr:pic>
      <xdr:nvPicPr>
        <xdr:cNvPr id="2" name="Imagem 1" descr="Prefeitura de Rondonópolis - YouTube">
          <a:extLst>
            <a:ext uri="{FF2B5EF4-FFF2-40B4-BE49-F238E27FC236}">
              <a16:creationId xmlns:a16="http://schemas.microsoft.com/office/drawing/2014/main" id="{AF13788B-0DAB-4E8F-A90C-4BD324FE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38099"/>
          <a:ext cx="1699260" cy="1577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26671</xdr:colOff>
      <xdr:row>0</xdr:row>
      <xdr:rowOff>26670</xdr:rowOff>
    </xdr:from>
    <xdr:to>
      <xdr:col>0</xdr:col>
      <xdr:colOff>1697356</xdr:colOff>
      <xdr:row>1</xdr:row>
      <xdr:rowOff>1162050</xdr:rowOff>
    </xdr:to>
    <xdr:pic>
      <xdr:nvPicPr>
        <xdr:cNvPr id="2" name="Imagem 1" descr="Prefeitura de Rondonópolis - YouTube">
          <a:extLst>
            <a:ext uri="{FF2B5EF4-FFF2-40B4-BE49-F238E27FC236}">
              <a16:creationId xmlns:a16="http://schemas.microsoft.com/office/drawing/2014/main" id="{31359B7B-D01C-4298-AE91-C139496FF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1" y="26670"/>
          <a:ext cx="1670685" cy="1716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15240</xdr:rowOff>
    </xdr:from>
    <xdr:to>
      <xdr:col>2</xdr:col>
      <xdr:colOff>624840</xdr:colOff>
      <xdr:row>2</xdr:row>
      <xdr:rowOff>9525</xdr:rowOff>
    </xdr:to>
    <xdr:pic>
      <xdr:nvPicPr>
        <xdr:cNvPr id="2" name="Imagem 1" descr="Prefeitura de Rondonópolis - YouTube">
          <a:extLst>
            <a:ext uri="{FF2B5EF4-FFF2-40B4-BE49-F238E27FC236}">
              <a16:creationId xmlns:a16="http://schemas.microsoft.com/office/drawing/2014/main" id="{38209906-85AF-41BB-9B6B-1E65A9636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240"/>
          <a:ext cx="2087880" cy="1303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showWhiteSpace="0" workbookViewId="0">
      <selection activeCell="O9" sqref="O9"/>
    </sheetView>
  </sheetViews>
  <sheetFormatPr defaultRowHeight="13.8" x14ac:dyDescent="0.25"/>
  <cols>
    <col min="1" max="1" width="11.296875" customWidth="1"/>
    <col min="2" max="2" width="12.296875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45.6" customHeight="1" x14ac:dyDescent="0.25">
      <c r="A1" s="15"/>
      <c r="B1" s="16"/>
      <c r="C1" s="17"/>
      <c r="D1" s="2" t="s">
        <v>616</v>
      </c>
      <c r="E1" s="2" t="s">
        <v>0</v>
      </c>
      <c r="F1" s="3" t="s">
        <v>1</v>
      </c>
      <c r="G1" s="3"/>
      <c r="H1" s="3" t="s">
        <v>2</v>
      </c>
      <c r="I1" s="3"/>
      <c r="J1" s="3"/>
    </row>
    <row r="2" spans="1:10" ht="79.95" customHeight="1" x14ac:dyDescent="0.25">
      <c r="A2" s="18"/>
      <c r="B2" s="19"/>
      <c r="C2" s="20"/>
      <c r="D2" s="7" t="s">
        <v>3</v>
      </c>
      <c r="E2" s="8" t="s">
        <v>4</v>
      </c>
      <c r="F2" s="9" t="s">
        <v>5</v>
      </c>
      <c r="G2" s="9"/>
      <c r="H2" s="9" t="s">
        <v>617</v>
      </c>
      <c r="I2" s="9"/>
      <c r="J2" s="9"/>
    </row>
    <row r="3" spans="1:10" x14ac:dyDescent="0.25">
      <c r="A3" s="13" t="s">
        <v>6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5">
      <c r="A4" s="21" t="s">
        <v>7</v>
      </c>
      <c r="B4" s="10"/>
      <c r="C4" s="10"/>
      <c r="D4" s="10" t="s">
        <v>8</v>
      </c>
      <c r="E4" s="10"/>
      <c r="F4" s="10"/>
      <c r="G4" s="11"/>
      <c r="H4" s="12" t="s">
        <v>9</v>
      </c>
      <c r="I4" s="12" t="s">
        <v>10</v>
      </c>
      <c r="J4" s="22" t="s">
        <v>11</v>
      </c>
    </row>
    <row r="5" spans="1:10" ht="25.95" customHeight="1" x14ac:dyDescent="0.25">
      <c r="A5" s="23" t="s">
        <v>12</v>
      </c>
      <c r="B5" s="24"/>
      <c r="C5" s="24"/>
      <c r="D5" s="24" t="s">
        <v>13</v>
      </c>
      <c r="E5" s="24"/>
      <c r="F5" s="25"/>
      <c r="G5" s="24"/>
      <c r="H5" s="25">
        <v>1</v>
      </c>
      <c r="I5" s="26">
        <v>67293.350000000006</v>
      </c>
      <c r="J5" s="27">
        <v>8.5031559050132183E-2</v>
      </c>
    </row>
    <row r="6" spans="1:10" ht="24" customHeight="1" x14ac:dyDescent="0.25">
      <c r="A6" s="23" t="s">
        <v>14</v>
      </c>
      <c r="B6" s="24"/>
      <c r="C6" s="24"/>
      <c r="D6" s="24" t="s">
        <v>15</v>
      </c>
      <c r="E6" s="24"/>
      <c r="F6" s="25"/>
      <c r="G6" s="24"/>
      <c r="H6" s="25">
        <v>1</v>
      </c>
      <c r="I6" s="26">
        <v>19201.419999999998</v>
      </c>
      <c r="J6" s="27">
        <v>2.4262823571369073E-2</v>
      </c>
    </row>
    <row r="7" spans="1:10" ht="24" customHeight="1" x14ac:dyDescent="0.25">
      <c r="A7" s="23" t="s">
        <v>16</v>
      </c>
      <c r="B7" s="24"/>
      <c r="C7" s="24"/>
      <c r="D7" s="24" t="s">
        <v>17</v>
      </c>
      <c r="E7" s="24"/>
      <c r="F7" s="25"/>
      <c r="G7" s="24"/>
      <c r="H7" s="25">
        <v>1</v>
      </c>
      <c r="I7" s="26">
        <v>80173.86</v>
      </c>
      <c r="J7" s="27">
        <v>0.1013073106163838</v>
      </c>
    </row>
    <row r="8" spans="1:10" ht="24" customHeight="1" x14ac:dyDescent="0.25">
      <c r="A8" s="23" t="s">
        <v>18</v>
      </c>
      <c r="B8" s="24"/>
      <c r="C8" s="24"/>
      <c r="D8" s="24" t="s">
        <v>19</v>
      </c>
      <c r="E8" s="24"/>
      <c r="F8" s="25"/>
      <c r="G8" s="24"/>
      <c r="H8" s="25">
        <v>1</v>
      </c>
      <c r="I8" s="26">
        <v>612149.92000000004</v>
      </c>
      <c r="J8" s="27">
        <v>0.77350974605980671</v>
      </c>
    </row>
    <row r="9" spans="1:10" ht="24" customHeight="1" x14ac:dyDescent="0.25">
      <c r="A9" s="23" t="s">
        <v>20</v>
      </c>
      <c r="B9" s="24"/>
      <c r="C9" s="24"/>
      <c r="D9" s="24" t="s">
        <v>21</v>
      </c>
      <c r="E9" s="24"/>
      <c r="F9" s="25"/>
      <c r="G9" s="24"/>
      <c r="H9" s="25">
        <v>1</v>
      </c>
      <c r="I9" s="26">
        <v>10061.56</v>
      </c>
      <c r="J9" s="27">
        <v>1.2713739667834161E-2</v>
      </c>
    </row>
    <row r="10" spans="1:10" ht="24" customHeight="1" x14ac:dyDescent="0.25">
      <c r="A10" s="23" t="s">
        <v>22</v>
      </c>
      <c r="B10" s="24"/>
      <c r="C10" s="24"/>
      <c r="D10" s="24" t="s">
        <v>23</v>
      </c>
      <c r="E10" s="24"/>
      <c r="F10" s="25"/>
      <c r="G10" s="24"/>
      <c r="H10" s="25">
        <v>1</v>
      </c>
      <c r="I10" s="26">
        <v>2512.5300000000002</v>
      </c>
      <c r="J10" s="27">
        <v>3.1748210344741141E-3</v>
      </c>
    </row>
    <row r="11" spans="1:10" x14ac:dyDescent="0.25">
      <c r="A11" s="28"/>
      <c r="B11" s="29"/>
      <c r="C11" s="29"/>
      <c r="D11" s="29"/>
      <c r="E11" s="29"/>
      <c r="F11" s="29"/>
      <c r="G11" s="29"/>
      <c r="H11" s="29"/>
      <c r="I11" s="29"/>
      <c r="J11" s="30"/>
    </row>
    <row r="12" spans="1:10" x14ac:dyDescent="0.25">
      <c r="A12" s="31"/>
      <c r="B12" s="32"/>
      <c r="C12" s="32"/>
      <c r="D12" s="33"/>
      <c r="E12" s="34"/>
      <c r="F12" s="35" t="s">
        <v>24</v>
      </c>
      <c r="G12" s="32"/>
      <c r="H12" s="36">
        <v>647544.79</v>
      </c>
      <c r="I12" s="32"/>
      <c r="J12" s="37"/>
    </row>
    <row r="13" spans="1:10" x14ac:dyDescent="0.25">
      <c r="A13" s="31"/>
      <c r="B13" s="32"/>
      <c r="C13" s="32"/>
      <c r="D13" s="33"/>
      <c r="E13" s="34"/>
      <c r="F13" s="35" t="s">
        <v>25</v>
      </c>
      <c r="G13" s="32"/>
      <c r="H13" s="36">
        <v>143847.85</v>
      </c>
      <c r="I13" s="32"/>
      <c r="J13" s="37"/>
    </row>
    <row r="14" spans="1:10" x14ac:dyDescent="0.25">
      <c r="A14" s="31"/>
      <c r="B14" s="32"/>
      <c r="C14" s="32"/>
      <c r="D14" s="33"/>
      <c r="E14" s="34"/>
      <c r="F14" s="35" t="s">
        <v>26</v>
      </c>
      <c r="G14" s="32"/>
      <c r="H14" s="36">
        <v>791392.64</v>
      </c>
      <c r="I14" s="32"/>
      <c r="J14" s="37"/>
    </row>
    <row r="15" spans="1:10" ht="60" customHeight="1" x14ac:dyDescent="0.25">
      <c r="A15" s="38"/>
      <c r="B15" s="39"/>
      <c r="C15" s="39"/>
      <c r="D15" s="39"/>
      <c r="E15" s="39"/>
      <c r="F15" s="39"/>
      <c r="G15" s="39"/>
      <c r="H15" s="39"/>
      <c r="I15" s="39"/>
      <c r="J15" s="40"/>
    </row>
    <row r="16" spans="1:10" ht="18" customHeight="1" x14ac:dyDescent="0.25">
      <c r="A16" s="41" t="s">
        <v>27</v>
      </c>
      <c r="B16" s="42"/>
      <c r="C16" s="42"/>
      <c r="D16" s="42"/>
      <c r="E16" s="42"/>
      <c r="F16" s="42"/>
      <c r="G16" s="42"/>
      <c r="H16" s="42"/>
      <c r="I16" s="42"/>
      <c r="J16" s="43"/>
    </row>
    <row r="17" spans="1:10" ht="30" customHeight="1" x14ac:dyDescent="0.25">
      <c r="A17" s="44" t="s">
        <v>28</v>
      </c>
      <c r="B17" s="45"/>
      <c r="C17" s="45"/>
      <c r="D17" s="45"/>
      <c r="E17" s="45"/>
      <c r="F17" s="45"/>
      <c r="G17" s="45"/>
      <c r="H17" s="45"/>
      <c r="I17" s="45"/>
      <c r="J17" s="46"/>
    </row>
  </sheetData>
  <mergeCells count="19">
    <mergeCell ref="A16:J16"/>
    <mergeCell ref="A17:J17"/>
    <mergeCell ref="F1:G1"/>
    <mergeCell ref="H1:J1"/>
    <mergeCell ref="F2:G2"/>
    <mergeCell ref="H2:J2"/>
    <mergeCell ref="A1:B2"/>
    <mergeCell ref="A13:C13"/>
    <mergeCell ref="F13:G13"/>
    <mergeCell ref="H13:J13"/>
    <mergeCell ref="A14:C14"/>
    <mergeCell ref="F14:G14"/>
    <mergeCell ref="H14:J14"/>
    <mergeCell ref="A4:C4"/>
    <mergeCell ref="D4:F4"/>
    <mergeCell ref="A12:C12"/>
    <mergeCell ref="F12:G12"/>
    <mergeCell ref="H12:J12"/>
    <mergeCell ref="A3:J3"/>
  </mergeCells>
  <pageMargins left="0.5" right="0.5" top="1" bottom="1" header="0.5" footer="0.5"/>
  <pageSetup paperSize="9" scale="74" fitToHeight="0" orientation="landscape" r:id="rId1"/>
  <headerFooter>
    <oddHeader>&amp;L &amp;C &amp;R</oddHeader>
    <oddFooter>&amp;LENG. CIVIL  CRISTIAN DE OLIVEIRA SANTOS
                                                CREA MT 051432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4"/>
  <sheetViews>
    <sheetView showWhiteSpace="0" topLeftCell="A27" workbookViewId="0">
      <selection activeCell="A42" sqref="A42"/>
    </sheetView>
  </sheetViews>
  <sheetFormatPr defaultRowHeight="13.8" x14ac:dyDescent="0.25"/>
  <cols>
    <col min="1" max="2" width="10" bestFit="1" customWidth="1"/>
    <col min="3" max="3" width="12.296875" customWidth="1"/>
    <col min="4" max="4" width="60" bestFit="1" customWidth="1"/>
    <col min="5" max="5" width="8.69921875" customWidth="1"/>
    <col min="6" max="10" width="13" bestFit="1" customWidth="1"/>
  </cols>
  <sheetData>
    <row r="1" spans="1:10" ht="49.2" customHeight="1" x14ac:dyDescent="0.25">
      <c r="A1" s="15"/>
      <c r="B1" s="16"/>
      <c r="C1" s="59"/>
      <c r="D1" s="2" t="s">
        <v>616</v>
      </c>
      <c r="E1" s="2" t="s">
        <v>0</v>
      </c>
      <c r="F1" s="3" t="s">
        <v>1</v>
      </c>
      <c r="G1" s="3"/>
      <c r="H1" s="3" t="s">
        <v>2</v>
      </c>
      <c r="I1" s="3"/>
      <c r="J1" s="3"/>
    </row>
    <row r="2" spans="1:10" ht="75" customHeight="1" x14ac:dyDescent="0.25">
      <c r="A2" s="60"/>
      <c r="B2" s="57"/>
      <c r="C2" s="58"/>
      <c r="D2" s="7" t="s">
        <v>3</v>
      </c>
      <c r="E2" s="8" t="s">
        <v>4</v>
      </c>
      <c r="F2" s="9" t="s">
        <v>5</v>
      </c>
      <c r="G2" s="9"/>
      <c r="H2" s="9" t="s">
        <v>617</v>
      </c>
      <c r="I2" s="9"/>
      <c r="J2" s="9"/>
    </row>
    <row r="3" spans="1:10" x14ac:dyDescent="0.25">
      <c r="A3" s="47" t="s">
        <v>29</v>
      </c>
      <c r="B3" s="48"/>
      <c r="C3" s="48"/>
      <c r="D3" s="48"/>
      <c r="E3" s="48"/>
      <c r="F3" s="48"/>
      <c r="G3" s="48"/>
      <c r="H3" s="48"/>
      <c r="I3" s="48"/>
      <c r="J3" s="49"/>
    </row>
    <row r="4" spans="1:10" ht="30" customHeight="1" x14ac:dyDescent="0.25">
      <c r="A4" s="54" t="s">
        <v>7</v>
      </c>
      <c r="B4" s="55" t="s">
        <v>30</v>
      </c>
      <c r="C4" s="54" t="s">
        <v>31</v>
      </c>
      <c r="D4" s="54" t="s">
        <v>8</v>
      </c>
      <c r="E4" s="56" t="s">
        <v>32</v>
      </c>
      <c r="F4" s="55" t="s">
        <v>9</v>
      </c>
      <c r="G4" s="55" t="s">
        <v>33</v>
      </c>
      <c r="H4" s="55" t="s">
        <v>34</v>
      </c>
      <c r="I4" s="55" t="s">
        <v>10</v>
      </c>
      <c r="J4" s="55" t="s">
        <v>11</v>
      </c>
    </row>
    <row r="5" spans="1:10" ht="25.95" customHeight="1" x14ac:dyDescent="0.25">
      <c r="A5" s="61" t="s">
        <v>12</v>
      </c>
      <c r="B5" s="50" t="s">
        <v>35</v>
      </c>
      <c r="C5" s="50"/>
      <c r="D5" s="50" t="s">
        <v>13</v>
      </c>
      <c r="E5" s="51"/>
      <c r="F5" s="52">
        <v>1</v>
      </c>
      <c r="G5" s="52" t="s">
        <v>36</v>
      </c>
      <c r="H5" s="53">
        <v>67293.350000000006</v>
      </c>
      <c r="I5" s="53">
        <v>67293.350000000006</v>
      </c>
      <c r="J5" s="62">
        <v>8.5031559050132183E-2</v>
      </c>
    </row>
    <row r="6" spans="1:10" ht="25.95" customHeight="1" x14ac:dyDescent="0.25">
      <c r="A6" s="63" t="s">
        <v>37</v>
      </c>
      <c r="B6" s="64" t="s">
        <v>38</v>
      </c>
      <c r="C6" s="64" t="s">
        <v>39</v>
      </c>
      <c r="D6" s="64" t="s">
        <v>40</v>
      </c>
      <c r="E6" s="65" t="s">
        <v>41</v>
      </c>
      <c r="F6" s="66">
        <v>1</v>
      </c>
      <c r="G6" s="67">
        <v>55059.199999999997</v>
      </c>
      <c r="H6" s="67">
        <v>67293.350000000006</v>
      </c>
      <c r="I6" s="67">
        <v>67293.350000000006</v>
      </c>
      <c r="J6" s="68">
        <v>8.5031559050132183E-2</v>
      </c>
    </row>
    <row r="7" spans="1:10" ht="24" customHeight="1" x14ac:dyDescent="0.25">
      <c r="A7" s="23" t="s">
        <v>14</v>
      </c>
      <c r="B7" s="24" t="s">
        <v>35</v>
      </c>
      <c r="C7" s="24"/>
      <c r="D7" s="24" t="s">
        <v>15</v>
      </c>
      <c r="E7" s="69"/>
      <c r="F7" s="25">
        <v>1</v>
      </c>
      <c r="G7" s="25" t="s">
        <v>36</v>
      </c>
      <c r="H7" s="26">
        <v>19201.419999999998</v>
      </c>
      <c r="I7" s="26">
        <v>19201.419999999998</v>
      </c>
      <c r="J7" s="27">
        <v>2.4262823571369073E-2</v>
      </c>
    </row>
    <row r="8" spans="1:10" ht="39" customHeight="1" x14ac:dyDescent="0.25">
      <c r="A8" s="63" t="s">
        <v>42</v>
      </c>
      <c r="B8" s="64" t="s">
        <v>43</v>
      </c>
      <c r="C8" s="64" t="s">
        <v>44</v>
      </c>
      <c r="D8" s="64" t="s">
        <v>45</v>
      </c>
      <c r="E8" s="65" t="s">
        <v>46</v>
      </c>
      <c r="F8" s="66">
        <v>12.5</v>
      </c>
      <c r="G8" s="67">
        <v>501.63</v>
      </c>
      <c r="H8" s="67">
        <v>613.09</v>
      </c>
      <c r="I8" s="67">
        <v>7663.62</v>
      </c>
      <c r="J8" s="68">
        <v>9.6837140158392166E-3</v>
      </c>
    </row>
    <row r="9" spans="1:10" ht="39" customHeight="1" x14ac:dyDescent="0.25">
      <c r="A9" s="63" t="s">
        <v>47</v>
      </c>
      <c r="B9" s="64" t="s">
        <v>48</v>
      </c>
      <c r="C9" s="64" t="s">
        <v>39</v>
      </c>
      <c r="D9" s="64" t="s">
        <v>49</v>
      </c>
      <c r="E9" s="65" t="s">
        <v>50</v>
      </c>
      <c r="F9" s="66">
        <v>5</v>
      </c>
      <c r="G9" s="67">
        <v>817.63</v>
      </c>
      <c r="H9" s="67">
        <v>999.3</v>
      </c>
      <c r="I9" s="67">
        <v>4996.5</v>
      </c>
      <c r="J9" s="68">
        <v>6.3135537879149342E-3</v>
      </c>
    </row>
    <row r="10" spans="1:10" ht="39" customHeight="1" x14ac:dyDescent="0.25">
      <c r="A10" s="63" t="s">
        <v>51</v>
      </c>
      <c r="B10" s="64" t="s">
        <v>52</v>
      </c>
      <c r="C10" s="64" t="s">
        <v>39</v>
      </c>
      <c r="D10" s="64" t="s">
        <v>53</v>
      </c>
      <c r="E10" s="65" t="s">
        <v>50</v>
      </c>
      <c r="F10" s="66">
        <v>5</v>
      </c>
      <c r="G10" s="67">
        <v>1070.42</v>
      </c>
      <c r="H10" s="67">
        <v>1308.26</v>
      </c>
      <c r="I10" s="67">
        <v>6541.3</v>
      </c>
      <c r="J10" s="68">
        <v>8.2655557676149221E-3</v>
      </c>
    </row>
    <row r="11" spans="1:10" ht="24" customHeight="1" x14ac:dyDescent="0.25">
      <c r="A11" s="23" t="s">
        <v>16</v>
      </c>
      <c r="B11" s="24" t="s">
        <v>35</v>
      </c>
      <c r="C11" s="24"/>
      <c r="D11" s="24" t="s">
        <v>17</v>
      </c>
      <c r="E11" s="69"/>
      <c r="F11" s="25">
        <v>1</v>
      </c>
      <c r="G11" s="25" t="s">
        <v>36</v>
      </c>
      <c r="H11" s="26">
        <v>80173.86</v>
      </c>
      <c r="I11" s="26">
        <v>80173.86</v>
      </c>
      <c r="J11" s="27">
        <v>0.1013073106163838</v>
      </c>
    </row>
    <row r="12" spans="1:10" ht="39" customHeight="1" x14ac:dyDescent="0.25">
      <c r="A12" s="63" t="s">
        <v>54</v>
      </c>
      <c r="B12" s="64" t="s">
        <v>55</v>
      </c>
      <c r="C12" s="64" t="s">
        <v>44</v>
      </c>
      <c r="D12" s="64" t="s">
        <v>56</v>
      </c>
      <c r="E12" s="65" t="s">
        <v>46</v>
      </c>
      <c r="F12" s="66">
        <v>1207.95</v>
      </c>
      <c r="G12" s="67">
        <v>5.04</v>
      </c>
      <c r="H12" s="67">
        <v>6.15</v>
      </c>
      <c r="I12" s="67">
        <v>7428.89</v>
      </c>
      <c r="J12" s="68">
        <v>9.3871102971086508E-3</v>
      </c>
    </row>
    <row r="13" spans="1:10" ht="52.05" customHeight="1" x14ac:dyDescent="0.25">
      <c r="A13" s="63" t="s">
        <v>57</v>
      </c>
      <c r="B13" s="64" t="s">
        <v>58</v>
      </c>
      <c r="C13" s="64" t="s">
        <v>44</v>
      </c>
      <c r="D13" s="64" t="s">
        <v>59</v>
      </c>
      <c r="E13" s="65" t="s">
        <v>60</v>
      </c>
      <c r="F13" s="66">
        <v>144.84</v>
      </c>
      <c r="G13" s="67">
        <v>10.23</v>
      </c>
      <c r="H13" s="67">
        <v>12.5</v>
      </c>
      <c r="I13" s="67">
        <v>1810.5</v>
      </c>
      <c r="J13" s="68">
        <v>2.2877392440748502E-3</v>
      </c>
    </row>
    <row r="14" spans="1:10" ht="39" customHeight="1" x14ac:dyDescent="0.25">
      <c r="A14" s="63" t="s">
        <v>61</v>
      </c>
      <c r="B14" s="64" t="s">
        <v>62</v>
      </c>
      <c r="C14" s="64" t="s">
        <v>44</v>
      </c>
      <c r="D14" s="64" t="s">
        <v>63</v>
      </c>
      <c r="E14" s="65" t="s">
        <v>64</v>
      </c>
      <c r="F14" s="66">
        <v>1448.4</v>
      </c>
      <c r="G14" s="67">
        <v>3.21</v>
      </c>
      <c r="H14" s="67">
        <v>3.92</v>
      </c>
      <c r="I14" s="67">
        <v>5677.72</v>
      </c>
      <c r="J14" s="68">
        <v>7.1743401606565362E-3</v>
      </c>
    </row>
    <row r="15" spans="1:10" ht="25.95" customHeight="1" x14ac:dyDescent="0.25">
      <c r="A15" s="63" t="s">
        <v>65</v>
      </c>
      <c r="B15" s="64" t="s">
        <v>66</v>
      </c>
      <c r="C15" s="64" t="s">
        <v>44</v>
      </c>
      <c r="D15" s="64" t="s">
        <v>67</v>
      </c>
      <c r="E15" s="65" t="s">
        <v>68</v>
      </c>
      <c r="F15" s="66">
        <v>237.15</v>
      </c>
      <c r="G15" s="67">
        <v>5.18</v>
      </c>
      <c r="H15" s="67">
        <v>6.33</v>
      </c>
      <c r="I15" s="67">
        <v>1501.15</v>
      </c>
      <c r="J15" s="68">
        <v>1.8968460459778853E-3</v>
      </c>
    </row>
    <row r="16" spans="1:10" ht="25.95" customHeight="1" x14ac:dyDescent="0.25">
      <c r="A16" s="63" t="s">
        <v>69</v>
      </c>
      <c r="B16" s="64" t="s">
        <v>70</v>
      </c>
      <c r="C16" s="64" t="s">
        <v>44</v>
      </c>
      <c r="D16" s="64" t="s">
        <v>71</v>
      </c>
      <c r="E16" s="65" t="s">
        <v>46</v>
      </c>
      <c r="F16" s="66">
        <v>1207.95</v>
      </c>
      <c r="G16" s="67">
        <v>43.19</v>
      </c>
      <c r="H16" s="67">
        <v>52.78</v>
      </c>
      <c r="I16" s="67">
        <v>63755.6</v>
      </c>
      <c r="J16" s="68">
        <v>8.0561274868565874E-2</v>
      </c>
    </row>
    <row r="17" spans="1:10" ht="24" customHeight="1" x14ac:dyDescent="0.25">
      <c r="A17" s="23" t="s">
        <v>18</v>
      </c>
      <c r="B17" s="24" t="s">
        <v>35</v>
      </c>
      <c r="C17" s="24"/>
      <c r="D17" s="24" t="s">
        <v>19</v>
      </c>
      <c r="E17" s="69"/>
      <c r="F17" s="25">
        <v>1</v>
      </c>
      <c r="G17" s="25" t="s">
        <v>36</v>
      </c>
      <c r="H17" s="26">
        <v>612149.92000000004</v>
      </c>
      <c r="I17" s="26">
        <v>612149.92000000004</v>
      </c>
      <c r="J17" s="27">
        <v>0.77350974605980671</v>
      </c>
    </row>
    <row r="18" spans="1:10" ht="24" customHeight="1" x14ac:dyDescent="0.25">
      <c r="A18" s="23" t="s">
        <v>72</v>
      </c>
      <c r="B18" s="24" t="s">
        <v>35</v>
      </c>
      <c r="C18" s="24"/>
      <c r="D18" s="24" t="s">
        <v>73</v>
      </c>
      <c r="E18" s="69"/>
      <c r="F18" s="25">
        <v>1</v>
      </c>
      <c r="G18" s="25" t="s">
        <v>36</v>
      </c>
      <c r="H18" s="26">
        <v>335971.86</v>
      </c>
      <c r="I18" s="26">
        <v>335971.86</v>
      </c>
      <c r="J18" s="27">
        <v>0.42453245458537497</v>
      </c>
    </row>
    <row r="19" spans="1:10" ht="39" customHeight="1" x14ac:dyDescent="0.25">
      <c r="A19" s="63" t="s">
        <v>74</v>
      </c>
      <c r="B19" s="64" t="s">
        <v>75</v>
      </c>
      <c r="C19" s="64" t="s">
        <v>44</v>
      </c>
      <c r="D19" s="64" t="s">
        <v>76</v>
      </c>
      <c r="E19" s="65" t="s">
        <v>46</v>
      </c>
      <c r="F19" s="66">
        <v>1366.23</v>
      </c>
      <c r="G19" s="67">
        <v>187.73</v>
      </c>
      <c r="H19" s="67">
        <v>229.44</v>
      </c>
      <c r="I19" s="67">
        <v>313467.81</v>
      </c>
      <c r="J19" s="68">
        <v>0.39609644335332711</v>
      </c>
    </row>
    <row r="20" spans="1:10" ht="24" customHeight="1" x14ac:dyDescent="0.25">
      <c r="A20" s="63" t="s">
        <v>77</v>
      </c>
      <c r="B20" s="64" t="s">
        <v>78</v>
      </c>
      <c r="C20" s="64" t="s">
        <v>79</v>
      </c>
      <c r="D20" s="64" t="s">
        <v>80</v>
      </c>
      <c r="E20" s="65" t="s">
        <v>81</v>
      </c>
      <c r="F20" s="66">
        <v>119.48</v>
      </c>
      <c r="G20" s="67">
        <v>154.11000000000001</v>
      </c>
      <c r="H20" s="67">
        <v>188.35</v>
      </c>
      <c r="I20" s="67">
        <v>22504.05</v>
      </c>
      <c r="J20" s="68">
        <v>2.843601123204785E-2</v>
      </c>
    </row>
    <row r="21" spans="1:10" ht="24" customHeight="1" x14ac:dyDescent="0.25">
      <c r="A21" s="23" t="s">
        <v>82</v>
      </c>
      <c r="B21" s="24" t="s">
        <v>35</v>
      </c>
      <c r="C21" s="24"/>
      <c r="D21" s="24" t="s">
        <v>83</v>
      </c>
      <c r="E21" s="69"/>
      <c r="F21" s="25">
        <v>1</v>
      </c>
      <c r="G21" s="25" t="s">
        <v>36</v>
      </c>
      <c r="H21" s="26">
        <v>206647.3</v>
      </c>
      <c r="I21" s="26">
        <v>206647.3</v>
      </c>
      <c r="J21" s="27">
        <v>0.26111855172168397</v>
      </c>
    </row>
    <row r="22" spans="1:10" ht="52.05" customHeight="1" x14ac:dyDescent="0.25">
      <c r="A22" s="63" t="s">
        <v>84</v>
      </c>
      <c r="B22" s="64" t="s">
        <v>85</v>
      </c>
      <c r="C22" s="64" t="s">
        <v>44</v>
      </c>
      <c r="D22" s="64" t="s">
        <v>86</v>
      </c>
      <c r="E22" s="65" t="s">
        <v>41</v>
      </c>
      <c r="F22" s="66">
        <v>7</v>
      </c>
      <c r="G22" s="67">
        <v>1480.05</v>
      </c>
      <c r="H22" s="67">
        <v>1808.91</v>
      </c>
      <c r="I22" s="67">
        <v>12662.37</v>
      </c>
      <c r="J22" s="68">
        <v>1.6000110893121269E-2</v>
      </c>
    </row>
    <row r="23" spans="1:10" ht="52.05" customHeight="1" x14ac:dyDescent="0.25">
      <c r="A23" s="63" t="s">
        <v>87</v>
      </c>
      <c r="B23" s="64" t="s">
        <v>88</v>
      </c>
      <c r="C23" s="64" t="s">
        <v>44</v>
      </c>
      <c r="D23" s="64" t="s">
        <v>89</v>
      </c>
      <c r="E23" s="65" t="s">
        <v>41</v>
      </c>
      <c r="F23" s="66">
        <v>11</v>
      </c>
      <c r="G23" s="67">
        <v>628.39</v>
      </c>
      <c r="H23" s="67">
        <v>768.01</v>
      </c>
      <c r="I23" s="67">
        <v>8448.11</v>
      </c>
      <c r="J23" s="68">
        <v>1.0674991872555196E-2</v>
      </c>
    </row>
    <row r="24" spans="1:10" ht="52.05" customHeight="1" x14ac:dyDescent="0.25">
      <c r="A24" s="63" t="s">
        <v>90</v>
      </c>
      <c r="B24" s="64" t="s">
        <v>91</v>
      </c>
      <c r="C24" s="64" t="s">
        <v>44</v>
      </c>
      <c r="D24" s="64" t="s">
        <v>92</v>
      </c>
      <c r="E24" s="65" t="s">
        <v>46</v>
      </c>
      <c r="F24" s="66">
        <v>1410.44</v>
      </c>
      <c r="G24" s="67">
        <v>49.42</v>
      </c>
      <c r="H24" s="67">
        <v>60.4</v>
      </c>
      <c r="I24" s="67">
        <v>85190.57</v>
      </c>
      <c r="J24" s="68">
        <v>0.10764640166479182</v>
      </c>
    </row>
    <row r="25" spans="1:10" ht="52.05" customHeight="1" x14ac:dyDescent="0.25">
      <c r="A25" s="63" t="s">
        <v>93</v>
      </c>
      <c r="B25" s="64" t="s">
        <v>94</v>
      </c>
      <c r="C25" s="64" t="s">
        <v>44</v>
      </c>
      <c r="D25" s="64" t="s">
        <v>95</v>
      </c>
      <c r="E25" s="65" t="s">
        <v>41</v>
      </c>
      <c r="F25" s="66">
        <v>11</v>
      </c>
      <c r="G25" s="67">
        <v>1918.83</v>
      </c>
      <c r="H25" s="67">
        <v>2345.19</v>
      </c>
      <c r="I25" s="67">
        <v>25797.09</v>
      </c>
      <c r="J25" s="68">
        <v>3.2597081014046327E-2</v>
      </c>
    </row>
    <row r="26" spans="1:10" ht="52.05" customHeight="1" x14ac:dyDescent="0.25">
      <c r="A26" s="63" t="s">
        <v>96</v>
      </c>
      <c r="B26" s="64" t="s">
        <v>97</v>
      </c>
      <c r="C26" s="64" t="s">
        <v>44</v>
      </c>
      <c r="D26" s="64" t="s">
        <v>98</v>
      </c>
      <c r="E26" s="65" t="s">
        <v>41</v>
      </c>
      <c r="F26" s="66">
        <v>28</v>
      </c>
      <c r="G26" s="67">
        <v>2178.4299999999998</v>
      </c>
      <c r="H26" s="67">
        <v>2662.47</v>
      </c>
      <c r="I26" s="67">
        <v>74549.16</v>
      </c>
      <c r="J26" s="68">
        <v>9.4199966277169325E-2</v>
      </c>
    </row>
    <row r="27" spans="1:10" ht="24" customHeight="1" x14ac:dyDescent="0.25">
      <c r="A27" s="23" t="s">
        <v>99</v>
      </c>
      <c r="B27" s="24" t="s">
        <v>35</v>
      </c>
      <c r="C27" s="24"/>
      <c r="D27" s="24" t="s">
        <v>100</v>
      </c>
      <c r="E27" s="69"/>
      <c r="F27" s="25">
        <v>1</v>
      </c>
      <c r="G27" s="25" t="s">
        <v>36</v>
      </c>
      <c r="H27" s="26">
        <v>69530.759999999995</v>
      </c>
      <c r="I27" s="26">
        <v>69530.759999999995</v>
      </c>
      <c r="J27" s="27">
        <v>8.7858739752747758E-2</v>
      </c>
    </row>
    <row r="28" spans="1:10" ht="39" customHeight="1" x14ac:dyDescent="0.25">
      <c r="A28" s="63" t="s">
        <v>101</v>
      </c>
      <c r="B28" s="64" t="s">
        <v>102</v>
      </c>
      <c r="C28" s="64" t="s">
        <v>44</v>
      </c>
      <c r="D28" s="64" t="s">
        <v>103</v>
      </c>
      <c r="E28" s="65" t="s">
        <v>68</v>
      </c>
      <c r="F28" s="66">
        <v>279.26</v>
      </c>
      <c r="G28" s="67">
        <v>172.07</v>
      </c>
      <c r="H28" s="67">
        <v>210.3</v>
      </c>
      <c r="I28" s="67">
        <v>58728.37</v>
      </c>
      <c r="J28" s="68">
        <v>7.4208890797872476E-2</v>
      </c>
    </row>
    <row r="29" spans="1:10" ht="25.95" customHeight="1" x14ac:dyDescent="0.25">
      <c r="A29" s="63" t="s">
        <v>104</v>
      </c>
      <c r="B29" s="64" t="s">
        <v>105</v>
      </c>
      <c r="C29" s="64" t="s">
        <v>44</v>
      </c>
      <c r="D29" s="64" t="s">
        <v>106</v>
      </c>
      <c r="E29" s="65" t="s">
        <v>68</v>
      </c>
      <c r="F29" s="66">
        <v>164.27</v>
      </c>
      <c r="G29" s="67">
        <v>53.81</v>
      </c>
      <c r="H29" s="67">
        <v>65.760000000000005</v>
      </c>
      <c r="I29" s="67">
        <v>10802.39</v>
      </c>
      <c r="J29" s="68">
        <v>1.3649848954875294E-2</v>
      </c>
    </row>
    <row r="30" spans="1:10" ht="24" customHeight="1" x14ac:dyDescent="0.25">
      <c r="A30" s="23" t="s">
        <v>20</v>
      </c>
      <c r="B30" s="24" t="s">
        <v>35</v>
      </c>
      <c r="C30" s="24"/>
      <c r="D30" s="24" t="s">
        <v>21</v>
      </c>
      <c r="E30" s="69"/>
      <c r="F30" s="25">
        <v>1</v>
      </c>
      <c r="G30" s="25" t="s">
        <v>36</v>
      </c>
      <c r="H30" s="26">
        <v>10061.56</v>
      </c>
      <c r="I30" s="26">
        <v>10061.56</v>
      </c>
      <c r="J30" s="27">
        <v>1.2713739667834161E-2</v>
      </c>
    </row>
    <row r="31" spans="1:10" ht="52.05" customHeight="1" x14ac:dyDescent="0.25">
      <c r="A31" s="63" t="s">
        <v>107</v>
      </c>
      <c r="B31" s="64" t="s">
        <v>108</v>
      </c>
      <c r="C31" s="64" t="s">
        <v>44</v>
      </c>
      <c r="D31" s="64" t="s">
        <v>109</v>
      </c>
      <c r="E31" s="65" t="s">
        <v>46</v>
      </c>
      <c r="F31" s="66">
        <v>39.610999999999997</v>
      </c>
      <c r="G31" s="67">
        <v>102.34</v>
      </c>
      <c r="H31" s="67">
        <v>125.07</v>
      </c>
      <c r="I31" s="67">
        <v>4954.1400000000003</v>
      </c>
      <c r="J31" s="68">
        <v>6.2600278920966462E-3</v>
      </c>
    </row>
    <row r="32" spans="1:10" ht="39" customHeight="1" x14ac:dyDescent="0.25">
      <c r="A32" s="63" t="s">
        <v>110</v>
      </c>
      <c r="B32" s="64" t="s">
        <v>111</v>
      </c>
      <c r="C32" s="64" t="s">
        <v>44</v>
      </c>
      <c r="D32" s="64" t="s">
        <v>112</v>
      </c>
      <c r="E32" s="65" t="s">
        <v>46</v>
      </c>
      <c r="F32" s="66">
        <v>79.221999999999994</v>
      </c>
      <c r="G32" s="67">
        <v>5.82</v>
      </c>
      <c r="H32" s="67">
        <v>7.11</v>
      </c>
      <c r="I32" s="67">
        <v>563.26</v>
      </c>
      <c r="J32" s="68">
        <v>7.1173267418812489E-4</v>
      </c>
    </row>
    <row r="33" spans="1:10" ht="52.05" customHeight="1" x14ac:dyDescent="0.25">
      <c r="A33" s="63" t="s">
        <v>113</v>
      </c>
      <c r="B33" s="64" t="s">
        <v>114</v>
      </c>
      <c r="C33" s="64" t="s">
        <v>44</v>
      </c>
      <c r="D33" s="64" t="s">
        <v>115</v>
      </c>
      <c r="E33" s="65" t="s">
        <v>46</v>
      </c>
      <c r="F33" s="66">
        <v>79.221999999999994</v>
      </c>
      <c r="G33" s="67">
        <v>29.06</v>
      </c>
      <c r="H33" s="67">
        <v>35.51</v>
      </c>
      <c r="I33" s="67">
        <v>2813.17</v>
      </c>
      <c r="J33" s="68">
        <v>3.5547083177321437E-3</v>
      </c>
    </row>
    <row r="34" spans="1:10" ht="25.95" customHeight="1" x14ac:dyDescent="0.25">
      <c r="A34" s="63" t="s">
        <v>116</v>
      </c>
      <c r="B34" s="64" t="s">
        <v>117</v>
      </c>
      <c r="C34" s="64" t="s">
        <v>44</v>
      </c>
      <c r="D34" s="64" t="s">
        <v>118</v>
      </c>
      <c r="E34" s="65" t="s">
        <v>46</v>
      </c>
      <c r="F34" s="66">
        <v>79.221999999999994</v>
      </c>
      <c r="G34" s="67">
        <v>3.83</v>
      </c>
      <c r="H34" s="67">
        <v>4.68</v>
      </c>
      <c r="I34" s="67">
        <v>370.75</v>
      </c>
      <c r="J34" s="68">
        <v>4.6847794793744861E-4</v>
      </c>
    </row>
    <row r="35" spans="1:10" ht="25.95" customHeight="1" x14ac:dyDescent="0.25">
      <c r="A35" s="63" t="s">
        <v>119</v>
      </c>
      <c r="B35" s="64" t="s">
        <v>120</v>
      </c>
      <c r="C35" s="64" t="s">
        <v>44</v>
      </c>
      <c r="D35" s="64" t="s">
        <v>121</v>
      </c>
      <c r="E35" s="65" t="s">
        <v>46</v>
      </c>
      <c r="F35" s="66">
        <v>79.221999999999994</v>
      </c>
      <c r="G35" s="67">
        <v>14.05</v>
      </c>
      <c r="H35" s="67">
        <v>17.170000000000002</v>
      </c>
      <c r="I35" s="67">
        <v>1360.24</v>
      </c>
      <c r="J35" s="68">
        <v>1.7187928358797979E-3</v>
      </c>
    </row>
    <row r="36" spans="1:10" ht="24" customHeight="1" x14ac:dyDescent="0.25">
      <c r="A36" s="23" t="s">
        <v>22</v>
      </c>
      <c r="B36" s="24" t="s">
        <v>35</v>
      </c>
      <c r="C36" s="24"/>
      <c r="D36" s="24" t="s">
        <v>23</v>
      </c>
      <c r="E36" s="69"/>
      <c r="F36" s="25">
        <v>1</v>
      </c>
      <c r="G36" s="25" t="s">
        <v>36</v>
      </c>
      <c r="H36" s="26">
        <v>2512.5300000000002</v>
      </c>
      <c r="I36" s="26">
        <v>2512.5300000000002</v>
      </c>
      <c r="J36" s="27">
        <v>3.1748210344741141E-3</v>
      </c>
    </row>
    <row r="37" spans="1:10" ht="25.95" customHeight="1" x14ac:dyDescent="0.25">
      <c r="A37" s="63" t="s">
        <v>122</v>
      </c>
      <c r="B37" s="64" t="s">
        <v>123</v>
      </c>
      <c r="C37" s="64" t="s">
        <v>79</v>
      </c>
      <c r="D37" s="64" t="s">
        <v>124</v>
      </c>
      <c r="E37" s="65" t="s">
        <v>125</v>
      </c>
      <c r="F37" s="66">
        <v>1</v>
      </c>
      <c r="G37" s="67">
        <v>2055.75</v>
      </c>
      <c r="H37" s="67">
        <v>2512.5300000000002</v>
      </c>
      <c r="I37" s="67">
        <v>2512.5300000000002</v>
      </c>
      <c r="J37" s="68">
        <v>3.1748210344741141E-3</v>
      </c>
    </row>
    <row r="38" spans="1:10" x14ac:dyDescent="0.25">
      <c r="A38" s="28"/>
      <c r="B38" s="29"/>
      <c r="C38" s="29"/>
      <c r="D38" s="29"/>
      <c r="E38" s="29"/>
      <c r="F38" s="29"/>
      <c r="G38" s="29"/>
      <c r="H38" s="29"/>
      <c r="I38" s="29"/>
      <c r="J38" s="30"/>
    </row>
    <row r="39" spans="1:10" x14ac:dyDescent="0.25">
      <c r="A39" s="31"/>
      <c r="B39" s="32"/>
      <c r="C39" s="32"/>
      <c r="D39" s="33"/>
      <c r="E39" s="34"/>
      <c r="F39" s="35" t="s">
        <v>24</v>
      </c>
      <c r="G39" s="32"/>
      <c r="H39" s="36">
        <v>647544.79</v>
      </c>
      <c r="I39" s="32"/>
      <c r="J39" s="37"/>
    </row>
    <row r="40" spans="1:10" x14ac:dyDescent="0.25">
      <c r="A40" s="31"/>
      <c r="B40" s="32"/>
      <c r="C40" s="32"/>
      <c r="D40" s="33"/>
      <c r="E40" s="34"/>
      <c r="F40" s="35" t="s">
        <v>25</v>
      </c>
      <c r="G40" s="32"/>
      <c r="H40" s="36">
        <v>143847.85</v>
      </c>
      <c r="I40" s="32"/>
      <c r="J40" s="37"/>
    </row>
    <row r="41" spans="1:10" x14ac:dyDescent="0.25">
      <c r="A41" s="31"/>
      <c r="B41" s="32"/>
      <c r="C41" s="32"/>
      <c r="D41" s="33"/>
      <c r="E41" s="34"/>
      <c r="F41" s="35" t="s">
        <v>26</v>
      </c>
      <c r="G41" s="32"/>
      <c r="H41" s="36">
        <v>791392.64</v>
      </c>
      <c r="I41" s="32"/>
      <c r="J41" s="37"/>
    </row>
    <row r="42" spans="1:10" ht="30" customHeigh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40"/>
    </row>
    <row r="43" spans="1:10" ht="18" customHeight="1" x14ac:dyDescent="0.25">
      <c r="A43" s="41" t="s">
        <v>27</v>
      </c>
      <c r="B43" s="42"/>
      <c r="C43" s="42"/>
      <c r="D43" s="42"/>
      <c r="E43" s="42"/>
      <c r="F43" s="42"/>
      <c r="G43" s="42"/>
      <c r="H43" s="42"/>
      <c r="I43" s="42"/>
      <c r="J43" s="43"/>
    </row>
    <row r="44" spans="1:10" ht="30" customHeight="1" x14ac:dyDescent="0.25">
      <c r="A44" s="44" t="s">
        <v>28</v>
      </c>
      <c r="B44" s="45"/>
      <c r="C44" s="45"/>
      <c r="D44" s="45"/>
      <c r="E44" s="45"/>
      <c r="F44" s="45"/>
      <c r="G44" s="45"/>
      <c r="H44" s="45"/>
      <c r="I44" s="45"/>
      <c r="J44" s="46"/>
    </row>
  </sheetData>
  <mergeCells count="17">
    <mergeCell ref="A1:C2"/>
    <mergeCell ref="A41:C41"/>
    <mergeCell ref="F41:G41"/>
    <mergeCell ref="H41:J41"/>
    <mergeCell ref="A43:J43"/>
    <mergeCell ref="A44:J44"/>
    <mergeCell ref="A3:J3"/>
    <mergeCell ref="A39:C39"/>
    <mergeCell ref="F39:G39"/>
    <mergeCell ref="H39:J39"/>
    <mergeCell ref="A40:C40"/>
    <mergeCell ref="F40:G40"/>
    <mergeCell ref="H40:J40"/>
    <mergeCell ref="F1:G1"/>
    <mergeCell ref="H1:J1"/>
    <mergeCell ref="F2:G2"/>
    <mergeCell ref="H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 &amp;R</oddHeader>
    <oddFooter>&amp;LENG. CIVIL  CRISTIAN DE OLIVEIRA SANTOS
                                                CREA MT 051432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44"/>
  <sheetViews>
    <sheetView showWhiteSpace="0" workbookViewId="0">
      <selection activeCell="I1" sqref="A1:J3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49.8" customHeight="1" x14ac:dyDescent="0.25">
      <c r="A1" s="70"/>
      <c r="B1" s="70"/>
      <c r="C1" s="70"/>
      <c r="D1" s="2" t="s">
        <v>618</v>
      </c>
      <c r="E1" s="3" t="s">
        <v>0</v>
      </c>
      <c r="F1" s="3"/>
      <c r="G1" s="3" t="s">
        <v>1</v>
      </c>
      <c r="H1" s="3"/>
      <c r="I1" s="3" t="s">
        <v>2</v>
      </c>
      <c r="J1" s="3"/>
    </row>
    <row r="2" spans="1:10" ht="80.400000000000006" customHeight="1" x14ac:dyDescent="0.25">
      <c r="A2" s="70"/>
      <c r="B2" s="70"/>
      <c r="C2" s="70"/>
      <c r="D2" s="2" t="s">
        <v>3</v>
      </c>
      <c r="E2" s="6" t="s">
        <v>4</v>
      </c>
      <c r="F2" s="6"/>
      <c r="G2" s="6" t="s">
        <v>5</v>
      </c>
      <c r="H2" s="6"/>
      <c r="I2" s="6" t="s">
        <v>617</v>
      </c>
      <c r="J2" s="6"/>
    </row>
    <row r="3" spans="1:10" ht="16.8" customHeight="1" x14ac:dyDescent="0.25">
      <c r="A3" s="179" t="s">
        <v>136</v>
      </c>
      <c r="B3" s="180"/>
      <c r="C3" s="180"/>
      <c r="D3" s="180"/>
      <c r="E3" s="180"/>
      <c r="F3" s="180"/>
      <c r="G3" s="180"/>
      <c r="H3" s="180"/>
      <c r="I3" s="180"/>
      <c r="J3" s="181"/>
    </row>
    <row r="4" spans="1:10" ht="25.95" customHeight="1" x14ac:dyDescent="0.25">
      <c r="A4" s="61" t="s">
        <v>12</v>
      </c>
      <c r="B4" s="50"/>
      <c r="C4" s="50"/>
      <c r="D4" s="50" t="s">
        <v>13</v>
      </c>
      <c r="E4" s="50"/>
      <c r="F4" s="134"/>
      <c r="G4" s="134"/>
      <c r="H4" s="52"/>
      <c r="I4" s="50"/>
      <c r="J4" s="135">
        <v>67293.350000000006</v>
      </c>
    </row>
    <row r="5" spans="1:10" ht="18" customHeight="1" x14ac:dyDescent="0.25">
      <c r="A5" s="136" t="s">
        <v>37</v>
      </c>
      <c r="B5" s="137" t="s">
        <v>30</v>
      </c>
      <c r="C5" s="138" t="s">
        <v>31</v>
      </c>
      <c r="D5" s="138" t="s">
        <v>8</v>
      </c>
      <c r="E5" s="139" t="s">
        <v>137</v>
      </c>
      <c r="F5" s="139"/>
      <c r="G5" s="140" t="s">
        <v>32</v>
      </c>
      <c r="H5" s="137" t="s">
        <v>9</v>
      </c>
      <c r="I5" s="137" t="s">
        <v>33</v>
      </c>
      <c r="J5" s="141" t="s">
        <v>10</v>
      </c>
    </row>
    <row r="6" spans="1:10" ht="25.95" customHeight="1" x14ac:dyDescent="0.25">
      <c r="A6" s="63" t="s">
        <v>138</v>
      </c>
      <c r="B6" s="66" t="s">
        <v>38</v>
      </c>
      <c r="C6" s="64" t="s">
        <v>39</v>
      </c>
      <c r="D6" s="64" t="s">
        <v>40</v>
      </c>
      <c r="E6" s="142" t="s">
        <v>139</v>
      </c>
      <c r="F6" s="142"/>
      <c r="G6" s="65" t="s">
        <v>41</v>
      </c>
      <c r="H6" s="143">
        <v>1</v>
      </c>
      <c r="I6" s="67">
        <v>55059.199999999997</v>
      </c>
      <c r="J6" s="144">
        <v>55059.199999999997</v>
      </c>
    </row>
    <row r="7" spans="1:10" ht="25.95" customHeight="1" x14ac:dyDescent="0.25">
      <c r="A7" s="145" t="s">
        <v>140</v>
      </c>
      <c r="B7" s="146" t="s">
        <v>141</v>
      </c>
      <c r="C7" s="147" t="s">
        <v>44</v>
      </c>
      <c r="D7" s="147" t="s">
        <v>142</v>
      </c>
      <c r="E7" s="148" t="s">
        <v>143</v>
      </c>
      <c r="F7" s="148"/>
      <c r="G7" s="149" t="s">
        <v>144</v>
      </c>
      <c r="H7" s="150">
        <v>120</v>
      </c>
      <c r="I7" s="151">
        <v>143.47</v>
      </c>
      <c r="J7" s="152">
        <v>17216.400000000001</v>
      </c>
    </row>
    <row r="8" spans="1:10" ht="24" customHeight="1" x14ac:dyDescent="0.25">
      <c r="A8" s="145" t="s">
        <v>140</v>
      </c>
      <c r="B8" s="146" t="s">
        <v>145</v>
      </c>
      <c r="C8" s="147" t="s">
        <v>39</v>
      </c>
      <c r="D8" s="147" t="s">
        <v>146</v>
      </c>
      <c r="E8" s="148" t="s">
        <v>139</v>
      </c>
      <c r="F8" s="148"/>
      <c r="G8" s="149" t="s">
        <v>144</v>
      </c>
      <c r="H8" s="150">
        <v>280</v>
      </c>
      <c r="I8" s="151">
        <v>31.41</v>
      </c>
      <c r="J8" s="152">
        <v>8794.7999999999993</v>
      </c>
    </row>
    <row r="9" spans="1:10" ht="24" customHeight="1" x14ac:dyDescent="0.25">
      <c r="A9" s="145" t="s">
        <v>140</v>
      </c>
      <c r="B9" s="146" t="s">
        <v>147</v>
      </c>
      <c r="C9" s="147" t="s">
        <v>44</v>
      </c>
      <c r="D9" s="147" t="s">
        <v>148</v>
      </c>
      <c r="E9" s="148" t="s">
        <v>143</v>
      </c>
      <c r="F9" s="148"/>
      <c r="G9" s="149" t="s">
        <v>144</v>
      </c>
      <c r="H9" s="150">
        <v>400</v>
      </c>
      <c r="I9" s="151">
        <v>72.62</v>
      </c>
      <c r="J9" s="152">
        <v>29048</v>
      </c>
    </row>
    <row r="10" spans="1:10" x14ac:dyDescent="0.25">
      <c r="A10" s="153"/>
      <c r="B10" s="154"/>
      <c r="C10" s="154"/>
      <c r="D10" s="154"/>
      <c r="E10" s="154" t="s">
        <v>149</v>
      </c>
      <c r="F10" s="155">
        <v>49436.4</v>
      </c>
      <c r="G10" s="154" t="s">
        <v>150</v>
      </c>
      <c r="H10" s="155">
        <v>0</v>
      </c>
      <c r="I10" s="154" t="s">
        <v>151</v>
      </c>
      <c r="J10" s="156">
        <v>49436.4</v>
      </c>
    </row>
    <row r="11" spans="1:10" x14ac:dyDescent="0.25">
      <c r="A11" s="153"/>
      <c r="B11" s="154"/>
      <c r="C11" s="154"/>
      <c r="D11" s="154"/>
      <c r="E11" s="154" t="s">
        <v>152</v>
      </c>
      <c r="F11" s="155">
        <v>12234.15</v>
      </c>
      <c r="G11" s="154"/>
      <c r="H11" s="157" t="s">
        <v>153</v>
      </c>
      <c r="I11" s="157"/>
      <c r="J11" s="156">
        <v>67293.350000000006</v>
      </c>
    </row>
    <row r="12" spans="1:10" ht="49.95" customHeight="1" x14ac:dyDescent="0.25">
      <c r="A12" s="158"/>
      <c r="B12" s="34"/>
      <c r="C12" s="34"/>
      <c r="D12" s="34"/>
      <c r="E12" s="34"/>
      <c r="F12" s="34"/>
      <c r="G12" s="34" t="s">
        <v>154</v>
      </c>
      <c r="H12" s="159" t="s">
        <v>155</v>
      </c>
      <c r="I12" s="34" t="s">
        <v>156</v>
      </c>
      <c r="J12" s="160">
        <v>67293.350000000006</v>
      </c>
    </row>
    <row r="13" spans="1:10" ht="1.05" customHeight="1" x14ac:dyDescent="0.25">
      <c r="A13" s="161"/>
      <c r="B13" s="162"/>
      <c r="C13" s="162"/>
      <c r="D13" s="162"/>
      <c r="E13" s="162"/>
      <c r="F13" s="162"/>
      <c r="G13" s="162"/>
      <c r="H13" s="162"/>
      <c r="I13" s="162"/>
      <c r="J13" s="163"/>
    </row>
    <row r="14" spans="1:10" ht="24" customHeight="1" x14ac:dyDescent="0.25">
      <c r="A14" s="23" t="s">
        <v>14</v>
      </c>
      <c r="B14" s="24"/>
      <c r="C14" s="24"/>
      <c r="D14" s="24" t="s">
        <v>15</v>
      </c>
      <c r="E14" s="24"/>
      <c r="F14" s="164"/>
      <c r="G14" s="164"/>
      <c r="H14" s="25"/>
      <c r="I14" s="24"/>
      <c r="J14" s="165">
        <v>19201.419999999998</v>
      </c>
    </row>
    <row r="15" spans="1:10" ht="18" customHeight="1" x14ac:dyDescent="0.25">
      <c r="A15" s="136" t="s">
        <v>42</v>
      </c>
      <c r="B15" s="137" t="s">
        <v>30</v>
      </c>
      <c r="C15" s="138" t="s">
        <v>31</v>
      </c>
      <c r="D15" s="138" t="s">
        <v>8</v>
      </c>
      <c r="E15" s="139" t="s">
        <v>137</v>
      </c>
      <c r="F15" s="139"/>
      <c r="G15" s="140" t="s">
        <v>32</v>
      </c>
      <c r="H15" s="137" t="s">
        <v>9</v>
      </c>
      <c r="I15" s="137" t="s">
        <v>33</v>
      </c>
      <c r="J15" s="141" t="s">
        <v>10</v>
      </c>
    </row>
    <row r="16" spans="1:10" ht="39" customHeight="1" x14ac:dyDescent="0.25">
      <c r="A16" s="63" t="s">
        <v>138</v>
      </c>
      <c r="B16" s="66" t="s">
        <v>43</v>
      </c>
      <c r="C16" s="64" t="s">
        <v>44</v>
      </c>
      <c r="D16" s="64" t="s">
        <v>45</v>
      </c>
      <c r="E16" s="142" t="s">
        <v>157</v>
      </c>
      <c r="F16" s="142"/>
      <c r="G16" s="65" t="s">
        <v>46</v>
      </c>
      <c r="H16" s="143">
        <v>1</v>
      </c>
      <c r="I16" s="67">
        <v>501.63</v>
      </c>
      <c r="J16" s="144">
        <v>501.63</v>
      </c>
    </row>
    <row r="17" spans="1:10" ht="25.95" customHeight="1" x14ac:dyDescent="0.25">
      <c r="A17" s="145" t="s">
        <v>140</v>
      </c>
      <c r="B17" s="146" t="s">
        <v>158</v>
      </c>
      <c r="C17" s="147" t="s">
        <v>44</v>
      </c>
      <c r="D17" s="147" t="s">
        <v>159</v>
      </c>
      <c r="E17" s="148" t="s">
        <v>160</v>
      </c>
      <c r="F17" s="148"/>
      <c r="G17" s="149" t="s">
        <v>46</v>
      </c>
      <c r="H17" s="150">
        <v>0.5</v>
      </c>
      <c r="I17" s="151">
        <v>22.4</v>
      </c>
      <c r="J17" s="152">
        <v>11.2</v>
      </c>
    </row>
    <row r="18" spans="1:10" ht="24" customHeight="1" x14ac:dyDescent="0.25">
      <c r="A18" s="145" t="s">
        <v>140</v>
      </c>
      <c r="B18" s="146" t="s">
        <v>161</v>
      </c>
      <c r="C18" s="147" t="s">
        <v>44</v>
      </c>
      <c r="D18" s="147" t="s">
        <v>162</v>
      </c>
      <c r="E18" s="148" t="s">
        <v>143</v>
      </c>
      <c r="F18" s="148"/>
      <c r="G18" s="149" t="s">
        <v>144</v>
      </c>
      <c r="H18" s="150">
        <v>1.1186</v>
      </c>
      <c r="I18" s="151">
        <v>24.68</v>
      </c>
      <c r="J18" s="152">
        <v>27.6</v>
      </c>
    </row>
    <row r="19" spans="1:10" ht="24" customHeight="1" x14ac:dyDescent="0.25">
      <c r="A19" s="145" t="s">
        <v>140</v>
      </c>
      <c r="B19" s="146" t="s">
        <v>163</v>
      </c>
      <c r="C19" s="147" t="s">
        <v>44</v>
      </c>
      <c r="D19" s="147" t="s">
        <v>164</v>
      </c>
      <c r="E19" s="148" t="s">
        <v>143</v>
      </c>
      <c r="F19" s="148"/>
      <c r="G19" s="149" t="s">
        <v>144</v>
      </c>
      <c r="H19" s="150">
        <v>0.37290000000000001</v>
      </c>
      <c r="I19" s="151">
        <v>29.85</v>
      </c>
      <c r="J19" s="152">
        <v>11.13</v>
      </c>
    </row>
    <row r="20" spans="1:10" ht="39" customHeight="1" x14ac:dyDescent="0.25">
      <c r="A20" s="166" t="s">
        <v>165</v>
      </c>
      <c r="B20" s="167" t="s">
        <v>166</v>
      </c>
      <c r="C20" s="168" t="s">
        <v>44</v>
      </c>
      <c r="D20" s="168" t="s">
        <v>167</v>
      </c>
      <c r="E20" s="169" t="s">
        <v>168</v>
      </c>
      <c r="F20" s="169"/>
      <c r="G20" s="170" t="s">
        <v>46</v>
      </c>
      <c r="H20" s="171">
        <v>1</v>
      </c>
      <c r="I20" s="172">
        <v>432</v>
      </c>
      <c r="J20" s="173">
        <v>432</v>
      </c>
    </row>
    <row r="21" spans="1:10" ht="25.95" customHeight="1" x14ac:dyDescent="0.25">
      <c r="A21" s="166" t="s">
        <v>165</v>
      </c>
      <c r="B21" s="167" t="s">
        <v>169</v>
      </c>
      <c r="C21" s="168" t="s">
        <v>44</v>
      </c>
      <c r="D21" s="168" t="s">
        <v>170</v>
      </c>
      <c r="E21" s="169" t="s">
        <v>168</v>
      </c>
      <c r="F21" s="169"/>
      <c r="G21" s="170" t="s">
        <v>68</v>
      </c>
      <c r="H21" s="171">
        <v>3.2082999999999999</v>
      </c>
      <c r="I21" s="172">
        <v>5.93</v>
      </c>
      <c r="J21" s="173">
        <v>19.02</v>
      </c>
    </row>
    <row r="22" spans="1:10" ht="25.95" customHeight="1" x14ac:dyDescent="0.25">
      <c r="A22" s="166" t="s">
        <v>165</v>
      </c>
      <c r="B22" s="167" t="s">
        <v>171</v>
      </c>
      <c r="C22" s="168" t="s">
        <v>44</v>
      </c>
      <c r="D22" s="168" t="s">
        <v>172</v>
      </c>
      <c r="E22" s="169" t="s">
        <v>168</v>
      </c>
      <c r="F22" s="169"/>
      <c r="G22" s="170" t="s">
        <v>173</v>
      </c>
      <c r="H22" s="171">
        <v>1.32E-2</v>
      </c>
      <c r="I22" s="172">
        <v>20.25</v>
      </c>
      <c r="J22" s="173">
        <v>0.26</v>
      </c>
    </row>
    <row r="23" spans="1:10" ht="24" customHeight="1" x14ac:dyDescent="0.25">
      <c r="A23" s="166" t="s">
        <v>165</v>
      </c>
      <c r="B23" s="167" t="s">
        <v>174</v>
      </c>
      <c r="C23" s="168" t="s">
        <v>44</v>
      </c>
      <c r="D23" s="168" t="s">
        <v>175</v>
      </c>
      <c r="E23" s="169" t="s">
        <v>168</v>
      </c>
      <c r="F23" s="169"/>
      <c r="G23" s="170" t="s">
        <v>173</v>
      </c>
      <c r="H23" s="171">
        <v>1.1299999999999999E-2</v>
      </c>
      <c r="I23" s="172">
        <v>37.79</v>
      </c>
      <c r="J23" s="173">
        <v>0.42</v>
      </c>
    </row>
    <row r="24" spans="1:10" x14ac:dyDescent="0.25">
      <c r="A24" s="153"/>
      <c r="B24" s="154"/>
      <c r="C24" s="154"/>
      <c r="D24" s="154"/>
      <c r="E24" s="154" t="s">
        <v>149</v>
      </c>
      <c r="F24" s="155">
        <v>32.49</v>
      </c>
      <c r="G24" s="154" t="s">
        <v>150</v>
      </c>
      <c r="H24" s="155">
        <v>0</v>
      </c>
      <c r="I24" s="154" t="s">
        <v>151</v>
      </c>
      <c r="J24" s="156">
        <v>32.49</v>
      </c>
    </row>
    <row r="25" spans="1:10" x14ac:dyDescent="0.25">
      <c r="A25" s="153"/>
      <c r="B25" s="154"/>
      <c r="C25" s="154"/>
      <c r="D25" s="154"/>
      <c r="E25" s="154" t="s">
        <v>152</v>
      </c>
      <c r="F25" s="155">
        <v>111.46</v>
      </c>
      <c r="G25" s="154"/>
      <c r="H25" s="157" t="s">
        <v>153</v>
      </c>
      <c r="I25" s="157"/>
      <c r="J25" s="156">
        <v>613.09</v>
      </c>
    </row>
    <row r="26" spans="1:10" ht="49.95" customHeight="1" x14ac:dyDescent="0.25">
      <c r="A26" s="158"/>
      <c r="B26" s="34"/>
      <c r="C26" s="34"/>
      <c r="D26" s="34"/>
      <c r="E26" s="34"/>
      <c r="F26" s="34"/>
      <c r="G26" s="34" t="s">
        <v>154</v>
      </c>
      <c r="H26" s="159" t="s">
        <v>176</v>
      </c>
      <c r="I26" s="34" t="s">
        <v>156</v>
      </c>
      <c r="J26" s="160">
        <v>7663.62</v>
      </c>
    </row>
    <row r="27" spans="1:10" ht="1.05" customHeight="1" x14ac:dyDescent="0.25">
      <c r="A27" s="161"/>
      <c r="B27" s="162"/>
      <c r="C27" s="162"/>
      <c r="D27" s="162"/>
      <c r="E27" s="162"/>
      <c r="F27" s="162"/>
      <c r="G27" s="162"/>
      <c r="H27" s="162"/>
      <c r="I27" s="162"/>
      <c r="J27" s="163"/>
    </row>
    <row r="28" spans="1:10" ht="18" customHeight="1" x14ac:dyDescent="0.25">
      <c r="A28" s="136" t="s">
        <v>47</v>
      </c>
      <c r="B28" s="137" t="s">
        <v>30</v>
      </c>
      <c r="C28" s="138" t="s">
        <v>31</v>
      </c>
      <c r="D28" s="138" t="s">
        <v>8</v>
      </c>
      <c r="E28" s="139" t="s">
        <v>137</v>
      </c>
      <c r="F28" s="139"/>
      <c r="G28" s="140" t="s">
        <v>32</v>
      </c>
      <c r="H28" s="137" t="s">
        <v>9</v>
      </c>
      <c r="I28" s="137" t="s">
        <v>33</v>
      </c>
      <c r="J28" s="141" t="s">
        <v>10</v>
      </c>
    </row>
    <row r="29" spans="1:10" ht="39" customHeight="1" x14ac:dyDescent="0.25">
      <c r="A29" s="63" t="s">
        <v>138</v>
      </c>
      <c r="B29" s="66" t="s">
        <v>48</v>
      </c>
      <c r="C29" s="64" t="s">
        <v>39</v>
      </c>
      <c r="D29" s="64" t="s">
        <v>49</v>
      </c>
      <c r="E29" s="142" t="s">
        <v>139</v>
      </c>
      <c r="F29" s="142"/>
      <c r="G29" s="65" t="s">
        <v>50</v>
      </c>
      <c r="H29" s="143">
        <v>1</v>
      </c>
      <c r="I29" s="67">
        <v>817.63</v>
      </c>
      <c r="J29" s="144">
        <v>817.63</v>
      </c>
    </row>
    <row r="30" spans="1:10" ht="24" customHeight="1" x14ac:dyDescent="0.25">
      <c r="A30" s="145" t="s">
        <v>140</v>
      </c>
      <c r="B30" s="146" t="s">
        <v>161</v>
      </c>
      <c r="C30" s="147" t="s">
        <v>44</v>
      </c>
      <c r="D30" s="147" t="s">
        <v>162</v>
      </c>
      <c r="E30" s="148" t="s">
        <v>143</v>
      </c>
      <c r="F30" s="148"/>
      <c r="G30" s="149" t="s">
        <v>144</v>
      </c>
      <c r="H30" s="150">
        <v>0.5</v>
      </c>
      <c r="I30" s="151">
        <v>24.68</v>
      </c>
      <c r="J30" s="152">
        <v>12.34</v>
      </c>
    </row>
    <row r="31" spans="1:10" ht="64.95" customHeight="1" x14ac:dyDescent="0.25">
      <c r="A31" s="145" t="s">
        <v>140</v>
      </c>
      <c r="B31" s="146" t="s">
        <v>177</v>
      </c>
      <c r="C31" s="147" t="s">
        <v>44</v>
      </c>
      <c r="D31" s="147" t="s">
        <v>178</v>
      </c>
      <c r="E31" s="148" t="s">
        <v>179</v>
      </c>
      <c r="F31" s="148"/>
      <c r="G31" s="149" t="s">
        <v>180</v>
      </c>
      <c r="H31" s="150">
        <v>0.25</v>
      </c>
      <c r="I31" s="151">
        <v>318.86</v>
      </c>
      <c r="J31" s="152">
        <v>79.709999999999994</v>
      </c>
    </row>
    <row r="32" spans="1:10" ht="39" customHeight="1" x14ac:dyDescent="0.25">
      <c r="A32" s="166" t="s">
        <v>165</v>
      </c>
      <c r="B32" s="167" t="s">
        <v>181</v>
      </c>
      <c r="C32" s="168" t="s">
        <v>44</v>
      </c>
      <c r="D32" s="168" t="s">
        <v>182</v>
      </c>
      <c r="E32" s="169" t="s">
        <v>183</v>
      </c>
      <c r="F32" s="169"/>
      <c r="G32" s="170" t="s">
        <v>184</v>
      </c>
      <c r="H32" s="171">
        <v>1</v>
      </c>
      <c r="I32" s="172">
        <v>725.58</v>
      </c>
      <c r="J32" s="173">
        <v>725.58</v>
      </c>
    </row>
    <row r="33" spans="1:10" x14ac:dyDescent="0.25">
      <c r="A33" s="153"/>
      <c r="B33" s="154"/>
      <c r="C33" s="154"/>
      <c r="D33" s="154"/>
      <c r="E33" s="154" t="s">
        <v>149</v>
      </c>
      <c r="F33" s="155">
        <v>16.510000000000002</v>
      </c>
      <c r="G33" s="154" t="s">
        <v>150</v>
      </c>
      <c r="H33" s="155">
        <v>0</v>
      </c>
      <c r="I33" s="154" t="s">
        <v>151</v>
      </c>
      <c r="J33" s="156">
        <v>16.510000000000002</v>
      </c>
    </row>
    <row r="34" spans="1:10" x14ac:dyDescent="0.25">
      <c r="A34" s="153"/>
      <c r="B34" s="154"/>
      <c r="C34" s="154"/>
      <c r="D34" s="154"/>
      <c r="E34" s="154" t="s">
        <v>152</v>
      </c>
      <c r="F34" s="155">
        <v>181.67</v>
      </c>
      <c r="G34" s="154"/>
      <c r="H34" s="157" t="s">
        <v>153</v>
      </c>
      <c r="I34" s="157"/>
      <c r="J34" s="156">
        <v>999.3</v>
      </c>
    </row>
    <row r="35" spans="1:10" ht="49.95" customHeight="1" x14ac:dyDescent="0.25">
      <c r="A35" s="158"/>
      <c r="B35" s="34"/>
      <c r="C35" s="34"/>
      <c r="D35" s="34"/>
      <c r="E35" s="34"/>
      <c r="F35" s="34"/>
      <c r="G35" s="34" t="s">
        <v>154</v>
      </c>
      <c r="H35" s="159" t="s">
        <v>185</v>
      </c>
      <c r="I35" s="34" t="s">
        <v>156</v>
      </c>
      <c r="J35" s="160">
        <v>4996.5</v>
      </c>
    </row>
    <row r="36" spans="1:10" ht="1.05" customHeight="1" x14ac:dyDescent="0.25">
      <c r="A36" s="161"/>
      <c r="B36" s="162"/>
      <c r="C36" s="162"/>
      <c r="D36" s="162"/>
      <c r="E36" s="162"/>
      <c r="F36" s="162"/>
      <c r="G36" s="162"/>
      <c r="H36" s="162"/>
      <c r="I36" s="162"/>
      <c r="J36" s="163"/>
    </row>
    <row r="37" spans="1:10" ht="18" customHeight="1" x14ac:dyDescent="0.25">
      <c r="A37" s="136" t="s">
        <v>51</v>
      </c>
      <c r="B37" s="137" t="s">
        <v>30</v>
      </c>
      <c r="C37" s="138" t="s">
        <v>31</v>
      </c>
      <c r="D37" s="138" t="s">
        <v>8</v>
      </c>
      <c r="E37" s="139" t="s">
        <v>137</v>
      </c>
      <c r="F37" s="139"/>
      <c r="G37" s="140" t="s">
        <v>32</v>
      </c>
      <c r="H37" s="137" t="s">
        <v>9</v>
      </c>
      <c r="I37" s="137" t="s">
        <v>33</v>
      </c>
      <c r="J37" s="141" t="s">
        <v>10</v>
      </c>
    </row>
    <row r="38" spans="1:10" ht="39" customHeight="1" x14ac:dyDescent="0.25">
      <c r="A38" s="63" t="s">
        <v>138</v>
      </c>
      <c r="B38" s="66" t="s">
        <v>52</v>
      </c>
      <c r="C38" s="64" t="s">
        <v>39</v>
      </c>
      <c r="D38" s="64" t="s">
        <v>53</v>
      </c>
      <c r="E38" s="142" t="s">
        <v>139</v>
      </c>
      <c r="F38" s="142"/>
      <c r="G38" s="65" t="s">
        <v>50</v>
      </c>
      <c r="H38" s="143">
        <v>1</v>
      </c>
      <c r="I38" s="67">
        <v>1070.42</v>
      </c>
      <c r="J38" s="144">
        <v>1070.42</v>
      </c>
    </row>
    <row r="39" spans="1:10" ht="25.95" customHeight="1" x14ac:dyDescent="0.25">
      <c r="A39" s="166" t="s">
        <v>165</v>
      </c>
      <c r="B39" s="167" t="s">
        <v>186</v>
      </c>
      <c r="C39" s="168" t="s">
        <v>79</v>
      </c>
      <c r="D39" s="168" t="s">
        <v>187</v>
      </c>
      <c r="E39" s="169" t="s">
        <v>188</v>
      </c>
      <c r="F39" s="169"/>
      <c r="G39" s="170" t="s">
        <v>189</v>
      </c>
      <c r="H39" s="171">
        <v>2</v>
      </c>
      <c r="I39" s="172">
        <v>535.21</v>
      </c>
      <c r="J39" s="173">
        <v>1070.42</v>
      </c>
    </row>
    <row r="40" spans="1:10" x14ac:dyDescent="0.25">
      <c r="A40" s="153"/>
      <c r="B40" s="154"/>
      <c r="C40" s="154"/>
      <c r="D40" s="154"/>
      <c r="E40" s="154" t="s">
        <v>149</v>
      </c>
      <c r="F40" s="155">
        <v>0</v>
      </c>
      <c r="G40" s="154" t="s">
        <v>150</v>
      </c>
      <c r="H40" s="155">
        <v>0</v>
      </c>
      <c r="I40" s="154" t="s">
        <v>151</v>
      </c>
      <c r="J40" s="156">
        <v>0</v>
      </c>
    </row>
    <row r="41" spans="1:10" x14ac:dyDescent="0.25">
      <c r="A41" s="153"/>
      <c r="B41" s="154"/>
      <c r="C41" s="154"/>
      <c r="D41" s="154"/>
      <c r="E41" s="154" t="s">
        <v>152</v>
      </c>
      <c r="F41" s="155">
        <v>237.84</v>
      </c>
      <c r="G41" s="154"/>
      <c r="H41" s="157" t="s">
        <v>153</v>
      </c>
      <c r="I41" s="157"/>
      <c r="J41" s="156">
        <v>1308.26</v>
      </c>
    </row>
    <row r="42" spans="1:10" ht="49.95" customHeight="1" x14ac:dyDescent="0.25">
      <c r="A42" s="158"/>
      <c r="B42" s="34"/>
      <c r="C42" s="34"/>
      <c r="D42" s="34"/>
      <c r="E42" s="34"/>
      <c r="F42" s="34"/>
      <c r="G42" s="34" t="s">
        <v>154</v>
      </c>
      <c r="H42" s="159" t="s">
        <v>185</v>
      </c>
      <c r="I42" s="34" t="s">
        <v>156</v>
      </c>
      <c r="J42" s="160">
        <v>6541.3</v>
      </c>
    </row>
    <row r="43" spans="1:10" ht="1.05" customHeight="1" x14ac:dyDescent="0.25">
      <c r="A43" s="161"/>
      <c r="B43" s="162"/>
      <c r="C43" s="162"/>
      <c r="D43" s="162"/>
      <c r="E43" s="162"/>
      <c r="F43" s="162"/>
      <c r="G43" s="162"/>
      <c r="H43" s="162"/>
      <c r="I43" s="162"/>
      <c r="J43" s="163"/>
    </row>
    <row r="44" spans="1:10" ht="24" customHeight="1" x14ac:dyDescent="0.25">
      <c r="A44" s="23" t="s">
        <v>16</v>
      </c>
      <c r="B44" s="24"/>
      <c r="C44" s="24"/>
      <c r="D44" s="24" t="s">
        <v>17</v>
      </c>
      <c r="E44" s="24"/>
      <c r="F44" s="164"/>
      <c r="G44" s="164"/>
      <c r="H44" s="25"/>
      <c r="I44" s="24"/>
      <c r="J44" s="165">
        <v>80173.86</v>
      </c>
    </row>
    <row r="45" spans="1:10" ht="18" customHeight="1" x14ac:dyDescent="0.25">
      <c r="A45" s="136" t="s">
        <v>54</v>
      </c>
      <c r="B45" s="137" t="s">
        <v>30</v>
      </c>
      <c r="C45" s="138" t="s">
        <v>31</v>
      </c>
      <c r="D45" s="138" t="s">
        <v>8</v>
      </c>
      <c r="E45" s="139" t="s">
        <v>137</v>
      </c>
      <c r="F45" s="139"/>
      <c r="G45" s="140" t="s">
        <v>32</v>
      </c>
      <c r="H45" s="137" t="s">
        <v>9</v>
      </c>
      <c r="I45" s="137" t="s">
        <v>33</v>
      </c>
      <c r="J45" s="141" t="s">
        <v>10</v>
      </c>
    </row>
    <row r="46" spans="1:10" ht="39" customHeight="1" x14ac:dyDescent="0.25">
      <c r="A46" s="63" t="s">
        <v>138</v>
      </c>
      <c r="B46" s="66" t="s">
        <v>55</v>
      </c>
      <c r="C46" s="64" t="s">
        <v>44</v>
      </c>
      <c r="D46" s="64" t="s">
        <v>56</v>
      </c>
      <c r="E46" s="142" t="s">
        <v>190</v>
      </c>
      <c r="F46" s="142"/>
      <c r="G46" s="65" t="s">
        <v>46</v>
      </c>
      <c r="H46" s="143">
        <v>1</v>
      </c>
      <c r="I46" s="67">
        <v>5.04</v>
      </c>
      <c r="J46" s="144">
        <v>5.04</v>
      </c>
    </row>
    <row r="47" spans="1:10" ht="39" customHeight="1" x14ac:dyDescent="0.25">
      <c r="A47" s="145" t="s">
        <v>140</v>
      </c>
      <c r="B47" s="146" t="s">
        <v>191</v>
      </c>
      <c r="C47" s="147" t="s">
        <v>44</v>
      </c>
      <c r="D47" s="147" t="s">
        <v>192</v>
      </c>
      <c r="E47" s="148" t="s">
        <v>179</v>
      </c>
      <c r="F47" s="148"/>
      <c r="G47" s="149" t="s">
        <v>180</v>
      </c>
      <c r="H47" s="150">
        <v>5.9999999999999995E-4</v>
      </c>
      <c r="I47" s="151">
        <v>352.3</v>
      </c>
      <c r="J47" s="152">
        <v>0.21</v>
      </c>
    </row>
    <row r="48" spans="1:10" ht="39" customHeight="1" x14ac:dyDescent="0.25">
      <c r="A48" s="145" t="s">
        <v>140</v>
      </c>
      <c r="B48" s="146" t="s">
        <v>193</v>
      </c>
      <c r="C48" s="147" t="s">
        <v>44</v>
      </c>
      <c r="D48" s="147" t="s">
        <v>194</v>
      </c>
      <c r="E48" s="148" t="s">
        <v>179</v>
      </c>
      <c r="F48" s="148"/>
      <c r="G48" s="149" t="s">
        <v>195</v>
      </c>
      <c r="H48" s="150">
        <v>3.0999999999999999E-3</v>
      </c>
      <c r="I48" s="151">
        <v>178.87</v>
      </c>
      <c r="J48" s="152">
        <v>0.55000000000000004</v>
      </c>
    </row>
    <row r="49" spans="1:10" ht="24" customHeight="1" x14ac:dyDescent="0.25">
      <c r="A49" s="145" t="s">
        <v>140</v>
      </c>
      <c r="B49" s="146" t="s">
        <v>161</v>
      </c>
      <c r="C49" s="147" t="s">
        <v>44</v>
      </c>
      <c r="D49" s="147" t="s">
        <v>162</v>
      </c>
      <c r="E49" s="148" t="s">
        <v>143</v>
      </c>
      <c r="F49" s="148"/>
      <c r="G49" s="149" t="s">
        <v>144</v>
      </c>
      <c r="H49" s="150">
        <v>0.1222</v>
      </c>
      <c r="I49" s="151">
        <v>24.68</v>
      </c>
      <c r="J49" s="152">
        <v>3.01</v>
      </c>
    </row>
    <row r="50" spans="1:10" ht="24" customHeight="1" x14ac:dyDescent="0.25">
      <c r="A50" s="145" t="s">
        <v>140</v>
      </c>
      <c r="B50" s="146" t="s">
        <v>196</v>
      </c>
      <c r="C50" s="147" t="s">
        <v>44</v>
      </c>
      <c r="D50" s="147" t="s">
        <v>197</v>
      </c>
      <c r="E50" s="148" t="s">
        <v>143</v>
      </c>
      <c r="F50" s="148"/>
      <c r="G50" s="149" t="s">
        <v>144</v>
      </c>
      <c r="H50" s="150">
        <v>4.3200000000000002E-2</v>
      </c>
      <c r="I50" s="151">
        <v>29.59</v>
      </c>
      <c r="J50" s="152">
        <v>1.27</v>
      </c>
    </row>
    <row r="51" spans="1:10" x14ac:dyDescent="0.25">
      <c r="A51" s="153"/>
      <c r="B51" s="154"/>
      <c r="C51" s="154"/>
      <c r="D51" s="154"/>
      <c r="E51" s="154" t="s">
        <v>149</v>
      </c>
      <c r="F51" s="155">
        <v>3.11</v>
      </c>
      <c r="G51" s="154" t="s">
        <v>150</v>
      </c>
      <c r="H51" s="155">
        <v>0</v>
      </c>
      <c r="I51" s="154" t="s">
        <v>151</v>
      </c>
      <c r="J51" s="156">
        <v>3.11</v>
      </c>
    </row>
    <row r="52" spans="1:10" x14ac:dyDescent="0.25">
      <c r="A52" s="153"/>
      <c r="B52" s="154"/>
      <c r="C52" s="154"/>
      <c r="D52" s="154"/>
      <c r="E52" s="154" t="s">
        <v>152</v>
      </c>
      <c r="F52" s="155">
        <v>1.1100000000000001</v>
      </c>
      <c r="G52" s="154"/>
      <c r="H52" s="157" t="s">
        <v>153</v>
      </c>
      <c r="I52" s="157"/>
      <c r="J52" s="156">
        <v>6.15</v>
      </c>
    </row>
    <row r="53" spans="1:10" ht="49.95" customHeight="1" x14ac:dyDescent="0.25">
      <c r="A53" s="158"/>
      <c r="B53" s="34"/>
      <c r="C53" s="34"/>
      <c r="D53" s="34"/>
      <c r="E53" s="34"/>
      <c r="F53" s="34"/>
      <c r="G53" s="34" t="s">
        <v>154</v>
      </c>
      <c r="H53" s="159" t="s">
        <v>198</v>
      </c>
      <c r="I53" s="34" t="s">
        <v>156</v>
      </c>
      <c r="J53" s="160">
        <v>7428.89</v>
      </c>
    </row>
    <row r="54" spans="1:10" ht="1.05" customHeight="1" x14ac:dyDescent="0.25">
      <c r="A54" s="161"/>
      <c r="B54" s="162"/>
      <c r="C54" s="162"/>
      <c r="D54" s="162"/>
      <c r="E54" s="162"/>
      <c r="F54" s="162"/>
      <c r="G54" s="162"/>
      <c r="H54" s="162"/>
      <c r="I54" s="162"/>
      <c r="J54" s="163"/>
    </row>
    <row r="55" spans="1:10" ht="18" customHeight="1" x14ac:dyDescent="0.25">
      <c r="A55" s="136" t="s">
        <v>57</v>
      </c>
      <c r="B55" s="137" t="s">
        <v>30</v>
      </c>
      <c r="C55" s="138" t="s">
        <v>31</v>
      </c>
      <c r="D55" s="138" t="s">
        <v>8</v>
      </c>
      <c r="E55" s="139" t="s">
        <v>137</v>
      </c>
      <c r="F55" s="139"/>
      <c r="G55" s="140" t="s">
        <v>32</v>
      </c>
      <c r="H55" s="137" t="s">
        <v>9</v>
      </c>
      <c r="I55" s="137" t="s">
        <v>33</v>
      </c>
      <c r="J55" s="141" t="s">
        <v>10</v>
      </c>
    </row>
    <row r="56" spans="1:10" ht="52.05" customHeight="1" x14ac:dyDescent="0.25">
      <c r="A56" s="63" t="s">
        <v>138</v>
      </c>
      <c r="B56" s="66" t="s">
        <v>58</v>
      </c>
      <c r="C56" s="64" t="s">
        <v>44</v>
      </c>
      <c r="D56" s="64" t="s">
        <v>59</v>
      </c>
      <c r="E56" s="142" t="s">
        <v>199</v>
      </c>
      <c r="F56" s="142"/>
      <c r="G56" s="65" t="s">
        <v>60</v>
      </c>
      <c r="H56" s="143">
        <v>1</v>
      </c>
      <c r="I56" s="67">
        <v>10.23</v>
      </c>
      <c r="J56" s="144">
        <v>10.23</v>
      </c>
    </row>
    <row r="57" spans="1:10" ht="52.05" customHeight="1" x14ac:dyDescent="0.25">
      <c r="A57" s="145" t="s">
        <v>140</v>
      </c>
      <c r="B57" s="146" t="s">
        <v>200</v>
      </c>
      <c r="C57" s="147" t="s">
        <v>44</v>
      </c>
      <c r="D57" s="147" t="s">
        <v>201</v>
      </c>
      <c r="E57" s="148" t="s">
        <v>179</v>
      </c>
      <c r="F57" s="148"/>
      <c r="G57" s="149" t="s">
        <v>180</v>
      </c>
      <c r="H57" s="150">
        <v>2.6814500000000002E-2</v>
      </c>
      <c r="I57" s="151">
        <v>212.73</v>
      </c>
      <c r="J57" s="152">
        <v>5.7</v>
      </c>
    </row>
    <row r="58" spans="1:10" ht="39" customHeight="1" x14ac:dyDescent="0.25">
      <c r="A58" s="145" t="s">
        <v>140</v>
      </c>
      <c r="B58" s="146" t="s">
        <v>202</v>
      </c>
      <c r="C58" s="147" t="s">
        <v>44</v>
      </c>
      <c r="D58" s="147" t="s">
        <v>203</v>
      </c>
      <c r="E58" s="148" t="s">
        <v>179</v>
      </c>
      <c r="F58" s="148"/>
      <c r="G58" s="149" t="s">
        <v>195</v>
      </c>
      <c r="H58" s="150">
        <v>1.47124E-2</v>
      </c>
      <c r="I58" s="151">
        <v>88.77</v>
      </c>
      <c r="J58" s="152">
        <v>1.3</v>
      </c>
    </row>
    <row r="59" spans="1:10" ht="52.05" customHeight="1" x14ac:dyDescent="0.25">
      <c r="A59" s="145" t="s">
        <v>140</v>
      </c>
      <c r="B59" s="146" t="s">
        <v>204</v>
      </c>
      <c r="C59" s="147" t="s">
        <v>44</v>
      </c>
      <c r="D59" s="147" t="s">
        <v>205</v>
      </c>
      <c r="E59" s="148" t="s">
        <v>179</v>
      </c>
      <c r="F59" s="148"/>
      <c r="G59" s="149" t="s">
        <v>195</v>
      </c>
      <c r="H59" s="150">
        <v>1.8897400000000002E-2</v>
      </c>
      <c r="I59" s="151">
        <v>71.569999999999993</v>
      </c>
      <c r="J59" s="152">
        <v>1.35</v>
      </c>
    </row>
    <row r="60" spans="1:10" ht="39" customHeight="1" x14ac:dyDescent="0.25">
      <c r="A60" s="145" t="s">
        <v>140</v>
      </c>
      <c r="B60" s="146" t="s">
        <v>206</v>
      </c>
      <c r="C60" s="147" t="s">
        <v>44</v>
      </c>
      <c r="D60" s="147" t="s">
        <v>207</v>
      </c>
      <c r="E60" s="148" t="s">
        <v>179</v>
      </c>
      <c r="F60" s="148"/>
      <c r="G60" s="149" t="s">
        <v>180</v>
      </c>
      <c r="H60" s="150">
        <v>8.3333000000000001E-3</v>
      </c>
      <c r="I60" s="151">
        <v>226.41</v>
      </c>
      <c r="J60" s="152">
        <v>1.88</v>
      </c>
    </row>
    <row r="61" spans="1:10" x14ac:dyDescent="0.25">
      <c r="A61" s="153"/>
      <c r="B61" s="154"/>
      <c r="C61" s="154"/>
      <c r="D61" s="154"/>
      <c r="E61" s="154" t="s">
        <v>149</v>
      </c>
      <c r="F61" s="155">
        <v>1.84</v>
      </c>
      <c r="G61" s="154" t="s">
        <v>150</v>
      </c>
      <c r="H61" s="155">
        <v>0</v>
      </c>
      <c r="I61" s="154" t="s">
        <v>151</v>
      </c>
      <c r="J61" s="156">
        <v>1.84</v>
      </c>
    </row>
    <row r="62" spans="1:10" x14ac:dyDescent="0.25">
      <c r="A62" s="153"/>
      <c r="B62" s="154"/>
      <c r="C62" s="154"/>
      <c r="D62" s="154"/>
      <c r="E62" s="154" t="s">
        <v>152</v>
      </c>
      <c r="F62" s="155">
        <v>2.27</v>
      </c>
      <c r="G62" s="154"/>
      <c r="H62" s="157" t="s">
        <v>153</v>
      </c>
      <c r="I62" s="157"/>
      <c r="J62" s="156">
        <v>12.5</v>
      </c>
    </row>
    <row r="63" spans="1:10" ht="49.95" customHeight="1" x14ac:dyDescent="0.25">
      <c r="A63" s="158"/>
      <c r="B63" s="34"/>
      <c r="C63" s="34"/>
      <c r="D63" s="34"/>
      <c r="E63" s="34"/>
      <c r="F63" s="34"/>
      <c r="G63" s="34" t="s">
        <v>154</v>
      </c>
      <c r="H63" s="159" t="s">
        <v>208</v>
      </c>
      <c r="I63" s="34" t="s">
        <v>156</v>
      </c>
      <c r="J63" s="160">
        <v>1810.5</v>
      </c>
    </row>
    <row r="64" spans="1:10" ht="1.05" customHeight="1" x14ac:dyDescent="0.25">
      <c r="A64" s="161"/>
      <c r="B64" s="162"/>
      <c r="C64" s="162"/>
      <c r="D64" s="162"/>
      <c r="E64" s="162"/>
      <c r="F64" s="162"/>
      <c r="G64" s="162"/>
      <c r="H64" s="162"/>
      <c r="I64" s="162"/>
      <c r="J64" s="163"/>
    </row>
    <row r="65" spans="1:10" ht="18" customHeight="1" x14ac:dyDescent="0.25">
      <c r="A65" s="136" t="s">
        <v>61</v>
      </c>
      <c r="B65" s="137" t="s">
        <v>30</v>
      </c>
      <c r="C65" s="138" t="s">
        <v>31</v>
      </c>
      <c r="D65" s="138" t="s">
        <v>8</v>
      </c>
      <c r="E65" s="139" t="s">
        <v>137</v>
      </c>
      <c r="F65" s="139"/>
      <c r="G65" s="140" t="s">
        <v>32</v>
      </c>
      <c r="H65" s="137" t="s">
        <v>9</v>
      </c>
      <c r="I65" s="137" t="s">
        <v>33</v>
      </c>
      <c r="J65" s="141" t="s">
        <v>10</v>
      </c>
    </row>
    <row r="66" spans="1:10" ht="39" customHeight="1" x14ac:dyDescent="0.25">
      <c r="A66" s="63" t="s">
        <v>138</v>
      </c>
      <c r="B66" s="66" t="s">
        <v>62</v>
      </c>
      <c r="C66" s="64" t="s">
        <v>44</v>
      </c>
      <c r="D66" s="64" t="s">
        <v>63</v>
      </c>
      <c r="E66" s="142" t="s">
        <v>199</v>
      </c>
      <c r="F66" s="142"/>
      <c r="G66" s="65" t="s">
        <v>64</v>
      </c>
      <c r="H66" s="143">
        <v>1</v>
      </c>
      <c r="I66" s="67">
        <v>3.21</v>
      </c>
      <c r="J66" s="144">
        <v>3.21</v>
      </c>
    </row>
    <row r="67" spans="1:10" ht="64.95" customHeight="1" x14ac:dyDescent="0.25">
      <c r="A67" s="145" t="s">
        <v>140</v>
      </c>
      <c r="B67" s="146" t="s">
        <v>209</v>
      </c>
      <c r="C67" s="147" t="s">
        <v>44</v>
      </c>
      <c r="D67" s="147" t="s">
        <v>210</v>
      </c>
      <c r="E67" s="148" t="s">
        <v>179</v>
      </c>
      <c r="F67" s="148"/>
      <c r="G67" s="149" t="s">
        <v>180</v>
      </c>
      <c r="H67" s="150">
        <v>9.5238000000000007E-3</v>
      </c>
      <c r="I67" s="151">
        <v>307.25</v>
      </c>
      <c r="J67" s="152">
        <v>2.92</v>
      </c>
    </row>
    <row r="68" spans="1:10" ht="64.95" customHeight="1" x14ac:dyDescent="0.25">
      <c r="A68" s="145" t="s">
        <v>140</v>
      </c>
      <c r="B68" s="146" t="s">
        <v>211</v>
      </c>
      <c r="C68" s="147" t="s">
        <v>44</v>
      </c>
      <c r="D68" s="147" t="s">
        <v>212</v>
      </c>
      <c r="E68" s="148" t="s">
        <v>179</v>
      </c>
      <c r="F68" s="148"/>
      <c r="G68" s="149" t="s">
        <v>195</v>
      </c>
      <c r="H68" s="150">
        <v>3.5785000000000001E-3</v>
      </c>
      <c r="I68" s="151">
        <v>81.290000000000006</v>
      </c>
      <c r="J68" s="152">
        <v>0.28999999999999998</v>
      </c>
    </row>
    <row r="69" spans="1:10" x14ac:dyDescent="0.25">
      <c r="A69" s="153"/>
      <c r="B69" s="154"/>
      <c r="C69" s="154"/>
      <c r="D69" s="154"/>
      <c r="E69" s="154" t="s">
        <v>149</v>
      </c>
      <c r="F69" s="155">
        <v>0.37</v>
      </c>
      <c r="G69" s="154" t="s">
        <v>150</v>
      </c>
      <c r="H69" s="155">
        <v>0</v>
      </c>
      <c r="I69" s="154" t="s">
        <v>151</v>
      </c>
      <c r="J69" s="156">
        <v>0.37</v>
      </c>
    </row>
    <row r="70" spans="1:10" x14ac:dyDescent="0.25">
      <c r="A70" s="153"/>
      <c r="B70" s="154"/>
      <c r="C70" s="154"/>
      <c r="D70" s="154"/>
      <c r="E70" s="154" t="s">
        <v>152</v>
      </c>
      <c r="F70" s="155">
        <v>0.71</v>
      </c>
      <c r="G70" s="154"/>
      <c r="H70" s="157" t="s">
        <v>153</v>
      </c>
      <c r="I70" s="157"/>
      <c r="J70" s="156">
        <v>3.92</v>
      </c>
    </row>
    <row r="71" spans="1:10" ht="49.95" customHeight="1" x14ac:dyDescent="0.25">
      <c r="A71" s="158"/>
      <c r="B71" s="34"/>
      <c r="C71" s="34"/>
      <c r="D71" s="34"/>
      <c r="E71" s="34"/>
      <c r="F71" s="34"/>
      <c r="G71" s="34" t="s">
        <v>154</v>
      </c>
      <c r="H71" s="159" t="s">
        <v>213</v>
      </c>
      <c r="I71" s="34" t="s">
        <v>156</v>
      </c>
      <c r="J71" s="160">
        <v>5677.72</v>
      </c>
    </row>
    <row r="72" spans="1:10" ht="1.05" customHeight="1" x14ac:dyDescent="0.25">
      <c r="A72" s="161"/>
      <c r="B72" s="162"/>
      <c r="C72" s="162"/>
      <c r="D72" s="162"/>
      <c r="E72" s="162"/>
      <c r="F72" s="162"/>
      <c r="G72" s="162"/>
      <c r="H72" s="162"/>
      <c r="I72" s="162"/>
      <c r="J72" s="163"/>
    </row>
    <row r="73" spans="1:10" ht="18" customHeight="1" x14ac:dyDescent="0.25">
      <c r="A73" s="136" t="s">
        <v>65</v>
      </c>
      <c r="B73" s="137" t="s">
        <v>30</v>
      </c>
      <c r="C73" s="138" t="s">
        <v>31</v>
      </c>
      <c r="D73" s="138" t="s">
        <v>8</v>
      </c>
      <c r="E73" s="139" t="s">
        <v>137</v>
      </c>
      <c r="F73" s="139"/>
      <c r="G73" s="140" t="s">
        <v>32</v>
      </c>
      <c r="H73" s="137" t="s">
        <v>9</v>
      </c>
      <c r="I73" s="137" t="s">
        <v>33</v>
      </c>
      <c r="J73" s="141" t="s">
        <v>10</v>
      </c>
    </row>
    <row r="74" spans="1:10" ht="25.95" customHeight="1" x14ac:dyDescent="0.25">
      <c r="A74" s="63" t="s">
        <v>138</v>
      </c>
      <c r="B74" s="66" t="s">
        <v>66</v>
      </c>
      <c r="C74" s="64" t="s">
        <v>44</v>
      </c>
      <c r="D74" s="64" t="s">
        <v>67</v>
      </c>
      <c r="E74" s="142" t="s">
        <v>190</v>
      </c>
      <c r="F74" s="142"/>
      <c r="G74" s="65" t="s">
        <v>68</v>
      </c>
      <c r="H74" s="143">
        <v>1</v>
      </c>
      <c r="I74" s="67">
        <v>5.18</v>
      </c>
      <c r="J74" s="144">
        <v>5.18</v>
      </c>
    </row>
    <row r="75" spans="1:10" ht="24" customHeight="1" x14ac:dyDescent="0.25">
      <c r="A75" s="145" t="s">
        <v>140</v>
      </c>
      <c r="B75" s="146" t="s">
        <v>196</v>
      </c>
      <c r="C75" s="147" t="s">
        <v>44</v>
      </c>
      <c r="D75" s="147" t="s">
        <v>197</v>
      </c>
      <c r="E75" s="148" t="s">
        <v>143</v>
      </c>
      <c r="F75" s="148"/>
      <c r="G75" s="149" t="s">
        <v>144</v>
      </c>
      <c r="H75" s="150">
        <v>8.2900000000000001E-2</v>
      </c>
      <c r="I75" s="151">
        <v>29.59</v>
      </c>
      <c r="J75" s="152">
        <v>2.4500000000000002</v>
      </c>
    </row>
    <row r="76" spans="1:10" ht="24" customHeight="1" x14ac:dyDescent="0.25">
      <c r="A76" s="145" t="s">
        <v>140</v>
      </c>
      <c r="B76" s="146" t="s">
        <v>161</v>
      </c>
      <c r="C76" s="147" t="s">
        <v>44</v>
      </c>
      <c r="D76" s="147" t="s">
        <v>162</v>
      </c>
      <c r="E76" s="148" t="s">
        <v>143</v>
      </c>
      <c r="F76" s="148"/>
      <c r="G76" s="149" t="s">
        <v>144</v>
      </c>
      <c r="H76" s="150">
        <v>0.111</v>
      </c>
      <c r="I76" s="151">
        <v>24.68</v>
      </c>
      <c r="J76" s="152">
        <v>2.73</v>
      </c>
    </row>
    <row r="77" spans="1:10" x14ac:dyDescent="0.25">
      <c r="A77" s="153"/>
      <c r="B77" s="154"/>
      <c r="C77" s="154"/>
      <c r="D77" s="154"/>
      <c r="E77" s="154" t="s">
        <v>149</v>
      </c>
      <c r="F77" s="155">
        <v>3.72</v>
      </c>
      <c r="G77" s="154" t="s">
        <v>150</v>
      </c>
      <c r="H77" s="155">
        <v>0</v>
      </c>
      <c r="I77" s="154" t="s">
        <v>151</v>
      </c>
      <c r="J77" s="156">
        <v>3.72</v>
      </c>
    </row>
    <row r="78" spans="1:10" x14ac:dyDescent="0.25">
      <c r="A78" s="153"/>
      <c r="B78" s="154"/>
      <c r="C78" s="154"/>
      <c r="D78" s="154"/>
      <c r="E78" s="154" t="s">
        <v>152</v>
      </c>
      <c r="F78" s="155">
        <v>1.1499999999999999</v>
      </c>
      <c r="G78" s="154"/>
      <c r="H78" s="157" t="s">
        <v>153</v>
      </c>
      <c r="I78" s="157"/>
      <c r="J78" s="156">
        <v>6.33</v>
      </c>
    </row>
    <row r="79" spans="1:10" ht="49.95" customHeight="1" x14ac:dyDescent="0.25">
      <c r="A79" s="158"/>
      <c r="B79" s="34"/>
      <c r="C79" s="34"/>
      <c r="D79" s="34"/>
      <c r="E79" s="34"/>
      <c r="F79" s="34"/>
      <c r="G79" s="34" t="s">
        <v>154</v>
      </c>
      <c r="H79" s="159" t="s">
        <v>214</v>
      </c>
      <c r="I79" s="34" t="s">
        <v>156</v>
      </c>
      <c r="J79" s="160">
        <v>1501.15</v>
      </c>
    </row>
    <row r="80" spans="1:10" ht="1.05" customHeight="1" x14ac:dyDescent="0.25">
      <c r="A80" s="161"/>
      <c r="B80" s="162"/>
      <c r="C80" s="162"/>
      <c r="D80" s="162"/>
      <c r="E80" s="162"/>
      <c r="F80" s="162"/>
      <c r="G80" s="162"/>
      <c r="H80" s="162"/>
      <c r="I80" s="162"/>
      <c r="J80" s="163"/>
    </row>
    <row r="81" spans="1:10" ht="18" customHeight="1" x14ac:dyDescent="0.25">
      <c r="A81" s="136" t="s">
        <v>69</v>
      </c>
      <c r="B81" s="137" t="s">
        <v>30</v>
      </c>
      <c r="C81" s="138" t="s">
        <v>31</v>
      </c>
      <c r="D81" s="138" t="s">
        <v>8</v>
      </c>
      <c r="E81" s="139" t="s">
        <v>137</v>
      </c>
      <c r="F81" s="139"/>
      <c r="G81" s="140" t="s">
        <v>32</v>
      </c>
      <c r="H81" s="137" t="s">
        <v>9</v>
      </c>
      <c r="I81" s="137" t="s">
        <v>33</v>
      </c>
      <c r="J81" s="141" t="s">
        <v>10</v>
      </c>
    </row>
    <row r="82" spans="1:10" ht="25.95" customHeight="1" x14ac:dyDescent="0.25">
      <c r="A82" s="63" t="s">
        <v>138</v>
      </c>
      <c r="B82" s="66" t="s">
        <v>70</v>
      </c>
      <c r="C82" s="64" t="s">
        <v>44</v>
      </c>
      <c r="D82" s="64" t="s">
        <v>71</v>
      </c>
      <c r="E82" s="142" t="s">
        <v>190</v>
      </c>
      <c r="F82" s="142"/>
      <c r="G82" s="65" t="s">
        <v>46</v>
      </c>
      <c r="H82" s="143">
        <v>1</v>
      </c>
      <c r="I82" s="67">
        <v>43.19</v>
      </c>
      <c r="J82" s="144">
        <v>43.19</v>
      </c>
    </row>
    <row r="83" spans="1:10" ht="39" customHeight="1" x14ac:dyDescent="0.25">
      <c r="A83" s="145" t="s">
        <v>140</v>
      </c>
      <c r="B83" s="146" t="s">
        <v>215</v>
      </c>
      <c r="C83" s="147" t="s">
        <v>44</v>
      </c>
      <c r="D83" s="147" t="s">
        <v>216</v>
      </c>
      <c r="E83" s="148" t="s">
        <v>179</v>
      </c>
      <c r="F83" s="148"/>
      <c r="G83" s="149" t="s">
        <v>195</v>
      </c>
      <c r="H83" s="150">
        <v>0.4491</v>
      </c>
      <c r="I83" s="151">
        <v>0.38</v>
      </c>
      <c r="J83" s="152">
        <v>0.17</v>
      </c>
    </row>
    <row r="84" spans="1:10" ht="39" customHeight="1" x14ac:dyDescent="0.25">
      <c r="A84" s="145" t="s">
        <v>140</v>
      </c>
      <c r="B84" s="146" t="s">
        <v>217</v>
      </c>
      <c r="C84" s="147" t="s">
        <v>44</v>
      </c>
      <c r="D84" s="147" t="s">
        <v>218</v>
      </c>
      <c r="E84" s="148" t="s">
        <v>179</v>
      </c>
      <c r="F84" s="148"/>
      <c r="G84" s="149" t="s">
        <v>180</v>
      </c>
      <c r="H84" s="150">
        <v>0.184</v>
      </c>
      <c r="I84" s="151">
        <v>125.95</v>
      </c>
      <c r="J84" s="152">
        <v>23.17</v>
      </c>
    </row>
    <row r="85" spans="1:10" ht="24" customHeight="1" x14ac:dyDescent="0.25">
      <c r="A85" s="145" t="s">
        <v>140</v>
      </c>
      <c r="B85" s="146" t="s">
        <v>196</v>
      </c>
      <c r="C85" s="147" t="s">
        <v>44</v>
      </c>
      <c r="D85" s="147" t="s">
        <v>197</v>
      </c>
      <c r="E85" s="148" t="s">
        <v>143</v>
      </c>
      <c r="F85" s="148"/>
      <c r="G85" s="149" t="s">
        <v>144</v>
      </c>
      <c r="H85" s="150">
        <v>0.19989999999999999</v>
      </c>
      <c r="I85" s="151">
        <v>29.59</v>
      </c>
      <c r="J85" s="152">
        <v>5.91</v>
      </c>
    </row>
    <row r="86" spans="1:10" ht="24" customHeight="1" x14ac:dyDescent="0.25">
      <c r="A86" s="145" t="s">
        <v>140</v>
      </c>
      <c r="B86" s="146" t="s">
        <v>161</v>
      </c>
      <c r="C86" s="147" t="s">
        <v>44</v>
      </c>
      <c r="D86" s="147" t="s">
        <v>162</v>
      </c>
      <c r="E86" s="148" t="s">
        <v>143</v>
      </c>
      <c r="F86" s="148"/>
      <c r="G86" s="149" t="s">
        <v>144</v>
      </c>
      <c r="H86" s="150">
        <v>0.56520000000000004</v>
      </c>
      <c r="I86" s="151">
        <v>24.68</v>
      </c>
      <c r="J86" s="152">
        <v>13.94</v>
      </c>
    </row>
    <row r="87" spans="1:10" x14ac:dyDescent="0.25">
      <c r="A87" s="153"/>
      <c r="B87" s="154"/>
      <c r="C87" s="154"/>
      <c r="D87" s="154"/>
      <c r="E87" s="154" t="s">
        <v>149</v>
      </c>
      <c r="F87" s="155">
        <v>14.03</v>
      </c>
      <c r="G87" s="154" t="s">
        <v>150</v>
      </c>
      <c r="H87" s="155">
        <v>0</v>
      </c>
      <c r="I87" s="154" t="s">
        <v>151</v>
      </c>
      <c r="J87" s="156">
        <v>14.03</v>
      </c>
    </row>
    <row r="88" spans="1:10" x14ac:dyDescent="0.25">
      <c r="A88" s="153"/>
      <c r="B88" s="154"/>
      <c r="C88" s="154"/>
      <c r="D88" s="154"/>
      <c r="E88" s="154" t="s">
        <v>152</v>
      </c>
      <c r="F88" s="155">
        <v>9.59</v>
      </c>
      <c r="G88" s="154"/>
      <c r="H88" s="157" t="s">
        <v>153</v>
      </c>
      <c r="I88" s="157"/>
      <c r="J88" s="156">
        <v>52.78</v>
      </c>
    </row>
    <row r="89" spans="1:10" ht="49.95" customHeight="1" x14ac:dyDescent="0.25">
      <c r="A89" s="158"/>
      <c r="B89" s="34"/>
      <c r="C89" s="34"/>
      <c r="D89" s="34"/>
      <c r="E89" s="34"/>
      <c r="F89" s="34"/>
      <c r="G89" s="34" t="s">
        <v>154</v>
      </c>
      <c r="H89" s="159" t="s">
        <v>198</v>
      </c>
      <c r="I89" s="34" t="s">
        <v>156</v>
      </c>
      <c r="J89" s="160">
        <v>63755.6</v>
      </c>
    </row>
    <row r="90" spans="1:10" ht="1.05" customHeight="1" x14ac:dyDescent="0.25">
      <c r="A90" s="161"/>
      <c r="B90" s="162"/>
      <c r="C90" s="162"/>
      <c r="D90" s="162"/>
      <c r="E90" s="162"/>
      <c r="F90" s="162"/>
      <c r="G90" s="162"/>
      <c r="H90" s="162"/>
      <c r="I90" s="162"/>
      <c r="J90" s="163"/>
    </row>
    <row r="91" spans="1:10" ht="24" customHeight="1" x14ac:dyDescent="0.25">
      <c r="A91" s="23" t="s">
        <v>18</v>
      </c>
      <c r="B91" s="24"/>
      <c r="C91" s="24"/>
      <c r="D91" s="24" t="s">
        <v>19</v>
      </c>
      <c r="E91" s="24"/>
      <c r="F91" s="164"/>
      <c r="G91" s="164"/>
      <c r="H91" s="25"/>
      <c r="I91" s="24"/>
      <c r="J91" s="165">
        <v>612149.92000000004</v>
      </c>
    </row>
    <row r="92" spans="1:10" ht="24" customHeight="1" x14ac:dyDescent="0.25">
      <c r="A92" s="23" t="s">
        <v>72</v>
      </c>
      <c r="B92" s="24"/>
      <c r="C92" s="24"/>
      <c r="D92" s="24" t="s">
        <v>73</v>
      </c>
      <c r="E92" s="24"/>
      <c r="F92" s="164"/>
      <c r="G92" s="164"/>
      <c r="H92" s="25"/>
      <c r="I92" s="24"/>
      <c r="J92" s="165">
        <v>335971.86</v>
      </c>
    </row>
    <row r="93" spans="1:10" ht="18" customHeight="1" x14ac:dyDescent="0.25">
      <c r="A93" s="136" t="s">
        <v>74</v>
      </c>
      <c r="B93" s="137" t="s">
        <v>30</v>
      </c>
      <c r="C93" s="138" t="s">
        <v>31</v>
      </c>
      <c r="D93" s="138" t="s">
        <v>8</v>
      </c>
      <c r="E93" s="139" t="s">
        <v>137</v>
      </c>
      <c r="F93" s="139"/>
      <c r="G93" s="140" t="s">
        <v>32</v>
      </c>
      <c r="H93" s="137" t="s">
        <v>9</v>
      </c>
      <c r="I93" s="137" t="s">
        <v>33</v>
      </c>
      <c r="J93" s="141" t="s">
        <v>10</v>
      </c>
    </row>
    <row r="94" spans="1:10" ht="39" customHeight="1" x14ac:dyDescent="0.25">
      <c r="A94" s="63" t="s">
        <v>138</v>
      </c>
      <c r="B94" s="66" t="s">
        <v>75</v>
      </c>
      <c r="C94" s="64" t="s">
        <v>44</v>
      </c>
      <c r="D94" s="64" t="s">
        <v>76</v>
      </c>
      <c r="E94" s="142" t="s">
        <v>219</v>
      </c>
      <c r="F94" s="142"/>
      <c r="G94" s="65" t="s">
        <v>46</v>
      </c>
      <c r="H94" s="143">
        <v>1</v>
      </c>
      <c r="I94" s="67">
        <v>187.73</v>
      </c>
      <c r="J94" s="144">
        <v>187.73</v>
      </c>
    </row>
    <row r="95" spans="1:10" ht="39" customHeight="1" x14ac:dyDescent="0.25">
      <c r="A95" s="145" t="s">
        <v>140</v>
      </c>
      <c r="B95" s="146" t="s">
        <v>220</v>
      </c>
      <c r="C95" s="147" t="s">
        <v>44</v>
      </c>
      <c r="D95" s="147" t="s">
        <v>221</v>
      </c>
      <c r="E95" s="148" t="s">
        <v>179</v>
      </c>
      <c r="F95" s="148"/>
      <c r="G95" s="149" t="s">
        <v>180</v>
      </c>
      <c r="H95" s="150">
        <v>8.9999999999999998E-4</v>
      </c>
      <c r="I95" s="151">
        <v>26.72</v>
      </c>
      <c r="J95" s="152">
        <v>0.02</v>
      </c>
    </row>
    <row r="96" spans="1:10" ht="39" customHeight="1" x14ac:dyDescent="0.25">
      <c r="A96" s="145" t="s">
        <v>140</v>
      </c>
      <c r="B96" s="146" t="s">
        <v>222</v>
      </c>
      <c r="C96" s="147" t="s">
        <v>44</v>
      </c>
      <c r="D96" s="147" t="s">
        <v>223</v>
      </c>
      <c r="E96" s="148" t="s">
        <v>179</v>
      </c>
      <c r="F96" s="148"/>
      <c r="G96" s="149" t="s">
        <v>195</v>
      </c>
      <c r="H96" s="150">
        <v>1.1999999999999999E-3</v>
      </c>
      <c r="I96" s="151">
        <v>25.68</v>
      </c>
      <c r="J96" s="152">
        <v>0.03</v>
      </c>
    </row>
    <row r="97" spans="1:10" ht="24" customHeight="1" x14ac:dyDescent="0.25">
      <c r="A97" s="145" t="s">
        <v>140</v>
      </c>
      <c r="B97" s="146" t="s">
        <v>161</v>
      </c>
      <c r="C97" s="147" t="s">
        <v>44</v>
      </c>
      <c r="D97" s="147" t="s">
        <v>162</v>
      </c>
      <c r="E97" s="148" t="s">
        <v>143</v>
      </c>
      <c r="F97" s="148"/>
      <c r="G97" s="149" t="s">
        <v>144</v>
      </c>
      <c r="H97" s="150">
        <v>6.2E-2</v>
      </c>
      <c r="I97" s="151">
        <v>24.68</v>
      </c>
      <c r="J97" s="152">
        <v>1.53</v>
      </c>
    </row>
    <row r="98" spans="1:10" ht="24" customHeight="1" x14ac:dyDescent="0.25">
      <c r="A98" s="145" t="s">
        <v>140</v>
      </c>
      <c r="B98" s="146" t="s">
        <v>196</v>
      </c>
      <c r="C98" s="147" t="s">
        <v>44</v>
      </c>
      <c r="D98" s="147" t="s">
        <v>197</v>
      </c>
      <c r="E98" s="148" t="s">
        <v>143</v>
      </c>
      <c r="F98" s="148"/>
      <c r="G98" s="149" t="s">
        <v>144</v>
      </c>
      <c r="H98" s="150">
        <v>5.6000000000000001E-2</v>
      </c>
      <c r="I98" s="151">
        <v>29.59</v>
      </c>
      <c r="J98" s="152">
        <v>1.65</v>
      </c>
    </row>
    <row r="99" spans="1:10" ht="78" customHeight="1" x14ac:dyDescent="0.25">
      <c r="A99" s="166" t="s">
        <v>165</v>
      </c>
      <c r="B99" s="167" t="s">
        <v>224</v>
      </c>
      <c r="C99" s="168" t="s">
        <v>44</v>
      </c>
      <c r="D99" s="168" t="s">
        <v>225</v>
      </c>
      <c r="E99" s="169" t="s">
        <v>168</v>
      </c>
      <c r="F99" s="169"/>
      <c r="G99" s="170" t="s">
        <v>46</v>
      </c>
      <c r="H99" s="171">
        <v>1.1459999999999999</v>
      </c>
      <c r="I99" s="172">
        <v>154.88</v>
      </c>
      <c r="J99" s="173">
        <v>177.49</v>
      </c>
    </row>
    <row r="100" spans="1:10" ht="39" customHeight="1" x14ac:dyDescent="0.25">
      <c r="A100" s="166" t="s">
        <v>165</v>
      </c>
      <c r="B100" s="167" t="s">
        <v>226</v>
      </c>
      <c r="C100" s="168" t="s">
        <v>44</v>
      </c>
      <c r="D100" s="168" t="s">
        <v>227</v>
      </c>
      <c r="E100" s="169" t="s">
        <v>168</v>
      </c>
      <c r="F100" s="169"/>
      <c r="G100" s="170" t="s">
        <v>228</v>
      </c>
      <c r="H100" s="171">
        <v>4.1500000000000004</v>
      </c>
      <c r="I100" s="172">
        <v>1.69</v>
      </c>
      <c r="J100" s="173">
        <v>7.01</v>
      </c>
    </row>
    <row r="101" spans="1:10" x14ac:dyDescent="0.25">
      <c r="A101" s="153"/>
      <c r="B101" s="154"/>
      <c r="C101" s="154"/>
      <c r="D101" s="154"/>
      <c r="E101" s="154" t="s">
        <v>149</v>
      </c>
      <c r="F101" s="155">
        <v>2.3199999999999998</v>
      </c>
      <c r="G101" s="154" t="s">
        <v>150</v>
      </c>
      <c r="H101" s="155">
        <v>0</v>
      </c>
      <c r="I101" s="154" t="s">
        <v>151</v>
      </c>
      <c r="J101" s="156">
        <v>2.3199999999999998</v>
      </c>
    </row>
    <row r="102" spans="1:10" x14ac:dyDescent="0.25">
      <c r="A102" s="153"/>
      <c r="B102" s="154"/>
      <c r="C102" s="154"/>
      <c r="D102" s="154"/>
      <c r="E102" s="154" t="s">
        <v>152</v>
      </c>
      <c r="F102" s="155">
        <v>41.71</v>
      </c>
      <c r="G102" s="154"/>
      <c r="H102" s="157" t="s">
        <v>153</v>
      </c>
      <c r="I102" s="157"/>
      <c r="J102" s="156">
        <v>229.44</v>
      </c>
    </row>
    <row r="103" spans="1:10" ht="49.95" customHeight="1" x14ac:dyDescent="0.25">
      <c r="A103" s="158"/>
      <c r="B103" s="34"/>
      <c r="C103" s="34"/>
      <c r="D103" s="34"/>
      <c r="E103" s="34"/>
      <c r="F103" s="34"/>
      <c r="G103" s="34" t="s">
        <v>154</v>
      </c>
      <c r="H103" s="159" t="s">
        <v>229</v>
      </c>
      <c r="I103" s="34" t="s">
        <v>156</v>
      </c>
      <c r="J103" s="160">
        <v>313467.81</v>
      </c>
    </row>
    <row r="104" spans="1:10" ht="1.05" customHeight="1" x14ac:dyDescent="0.25">
      <c r="A104" s="161"/>
      <c r="B104" s="162"/>
      <c r="C104" s="162"/>
      <c r="D104" s="162"/>
      <c r="E104" s="162"/>
      <c r="F104" s="162"/>
      <c r="G104" s="162"/>
      <c r="H104" s="162"/>
      <c r="I104" s="162"/>
      <c r="J104" s="163"/>
    </row>
    <row r="105" spans="1:10" ht="18" customHeight="1" x14ac:dyDescent="0.25">
      <c r="A105" s="136" t="s">
        <v>77</v>
      </c>
      <c r="B105" s="137" t="s">
        <v>30</v>
      </c>
      <c r="C105" s="138" t="s">
        <v>31</v>
      </c>
      <c r="D105" s="138" t="s">
        <v>8</v>
      </c>
      <c r="E105" s="139" t="s">
        <v>137</v>
      </c>
      <c r="F105" s="139"/>
      <c r="G105" s="140" t="s">
        <v>32</v>
      </c>
      <c r="H105" s="137" t="s">
        <v>9</v>
      </c>
      <c r="I105" s="137" t="s">
        <v>33</v>
      </c>
      <c r="J105" s="141" t="s">
        <v>10</v>
      </c>
    </row>
    <row r="106" spans="1:10" ht="24" customHeight="1" x14ac:dyDescent="0.25">
      <c r="A106" s="63" t="s">
        <v>138</v>
      </c>
      <c r="B106" s="66" t="s">
        <v>78</v>
      </c>
      <c r="C106" s="64" t="s">
        <v>79</v>
      </c>
      <c r="D106" s="64" t="s">
        <v>80</v>
      </c>
      <c r="E106" s="142" t="s">
        <v>230</v>
      </c>
      <c r="F106" s="142"/>
      <c r="G106" s="65" t="s">
        <v>81</v>
      </c>
      <c r="H106" s="143">
        <v>1</v>
      </c>
      <c r="I106" s="67">
        <v>154.11000000000001</v>
      </c>
      <c r="J106" s="144">
        <v>154.11000000000001</v>
      </c>
    </row>
    <row r="107" spans="1:10" ht="15" customHeight="1" x14ac:dyDescent="0.25">
      <c r="A107" s="136" t="s">
        <v>7</v>
      </c>
      <c r="B107" s="137" t="s">
        <v>30</v>
      </c>
      <c r="C107" s="138" t="s">
        <v>31</v>
      </c>
      <c r="D107" s="138" t="s">
        <v>8</v>
      </c>
      <c r="E107" s="139" t="s">
        <v>137</v>
      </c>
      <c r="F107" s="174"/>
      <c r="G107" s="140" t="s">
        <v>32</v>
      </c>
      <c r="H107" s="137" t="s">
        <v>9</v>
      </c>
      <c r="I107" s="137" t="s">
        <v>33</v>
      </c>
      <c r="J107" s="141" t="s">
        <v>10</v>
      </c>
    </row>
    <row r="108" spans="1:10" ht="24" customHeight="1" x14ac:dyDescent="0.25">
      <c r="A108" s="166" t="s">
        <v>165</v>
      </c>
      <c r="B108" s="167" t="s">
        <v>231</v>
      </c>
      <c r="C108" s="168" t="s">
        <v>79</v>
      </c>
      <c r="D108" s="168" t="s">
        <v>232</v>
      </c>
      <c r="E108" s="169" t="s">
        <v>233</v>
      </c>
      <c r="F108" s="169"/>
      <c r="G108" s="170" t="s">
        <v>234</v>
      </c>
      <c r="H108" s="171">
        <v>0.24</v>
      </c>
      <c r="I108" s="172" t="s">
        <v>235</v>
      </c>
      <c r="J108" s="175" t="s">
        <v>236</v>
      </c>
    </row>
    <row r="109" spans="1:10" ht="24" customHeight="1" x14ac:dyDescent="0.25">
      <c r="A109" s="166" t="s">
        <v>165</v>
      </c>
      <c r="B109" s="167" t="s">
        <v>237</v>
      </c>
      <c r="C109" s="168" t="s">
        <v>79</v>
      </c>
      <c r="D109" s="168" t="s">
        <v>238</v>
      </c>
      <c r="E109" s="169" t="s">
        <v>168</v>
      </c>
      <c r="F109" s="169"/>
      <c r="G109" s="170" t="s">
        <v>81</v>
      </c>
      <c r="H109" s="171">
        <v>1</v>
      </c>
      <c r="I109" s="172" t="s">
        <v>239</v>
      </c>
      <c r="J109" s="175" t="s">
        <v>239</v>
      </c>
    </row>
    <row r="110" spans="1:10" ht="24" customHeight="1" x14ac:dyDescent="0.25">
      <c r="A110" s="145" t="s">
        <v>138</v>
      </c>
      <c r="B110" s="146" t="s">
        <v>240</v>
      </c>
      <c r="C110" s="147" t="s">
        <v>79</v>
      </c>
      <c r="D110" s="147" t="s">
        <v>241</v>
      </c>
      <c r="E110" s="148" t="s">
        <v>242</v>
      </c>
      <c r="F110" s="148"/>
      <c r="G110" s="149" t="s">
        <v>234</v>
      </c>
      <c r="H110" s="150">
        <v>0.24</v>
      </c>
      <c r="I110" s="151" t="s">
        <v>243</v>
      </c>
      <c r="J110" s="176" t="s">
        <v>244</v>
      </c>
    </row>
    <row r="111" spans="1:10" ht="24" customHeight="1" x14ac:dyDescent="0.25">
      <c r="A111" s="145" t="s">
        <v>138</v>
      </c>
      <c r="B111" s="146" t="s">
        <v>245</v>
      </c>
      <c r="C111" s="147" t="s">
        <v>79</v>
      </c>
      <c r="D111" s="147" t="s">
        <v>246</v>
      </c>
      <c r="E111" s="148" t="s">
        <v>242</v>
      </c>
      <c r="F111" s="148"/>
      <c r="G111" s="149" t="s">
        <v>234</v>
      </c>
      <c r="H111" s="150">
        <v>0.24</v>
      </c>
      <c r="I111" s="151" t="s">
        <v>247</v>
      </c>
      <c r="J111" s="176" t="s">
        <v>248</v>
      </c>
    </row>
    <row r="112" spans="1:10" ht="24" customHeight="1" x14ac:dyDescent="0.25">
      <c r="A112" s="166" t="s">
        <v>165</v>
      </c>
      <c r="B112" s="167" t="s">
        <v>249</v>
      </c>
      <c r="C112" s="168" t="s">
        <v>79</v>
      </c>
      <c r="D112" s="168" t="s">
        <v>250</v>
      </c>
      <c r="E112" s="169" t="s">
        <v>233</v>
      </c>
      <c r="F112" s="169"/>
      <c r="G112" s="170" t="s">
        <v>234</v>
      </c>
      <c r="H112" s="171">
        <v>0.24</v>
      </c>
      <c r="I112" s="172" t="s">
        <v>251</v>
      </c>
      <c r="J112" s="175" t="s">
        <v>252</v>
      </c>
    </row>
    <row r="113" spans="1:10" ht="40.049999999999997" customHeight="1" x14ac:dyDescent="0.25">
      <c r="A113" s="177" t="s">
        <v>253</v>
      </c>
      <c r="B113" s="174"/>
      <c r="C113" s="174"/>
      <c r="D113" s="174"/>
      <c r="E113" s="174"/>
      <c r="F113" s="174"/>
      <c r="G113" s="174"/>
      <c r="H113" s="174"/>
      <c r="I113" s="174"/>
      <c r="J113" s="178"/>
    </row>
    <row r="114" spans="1:10" ht="15" customHeight="1" x14ac:dyDescent="0.25">
      <c r="A114" s="136" t="s">
        <v>7</v>
      </c>
      <c r="B114" s="137" t="s">
        <v>30</v>
      </c>
      <c r="C114" s="138" t="s">
        <v>31</v>
      </c>
      <c r="D114" s="138" t="s">
        <v>8</v>
      </c>
      <c r="E114" s="139" t="s">
        <v>137</v>
      </c>
      <c r="F114" s="174"/>
      <c r="G114" s="140" t="s">
        <v>32</v>
      </c>
      <c r="H114" s="137" t="s">
        <v>9</v>
      </c>
      <c r="I114" s="137" t="s">
        <v>33</v>
      </c>
      <c r="J114" s="141" t="s">
        <v>10</v>
      </c>
    </row>
    <row r="115" spans="1:10" ht="24" customHeight="1" x14ac:dyDescent="0.25">
      <c r="A115" s="166" t="s">
        <v>165</v>
      </c>
      <c r="B115" s="167" t="s">
        <v>231</v>
      </c>
      <c r="C115" s="168" t="s">
        <v>79</v>
      </c>
      <c r="D115" s="168" t="s">
        <v>232</v>
      </c>
      <c r="E115" s="169" t="s">
        <v>233</v>
      </c>
      <c r="F115" s="169"/>
      <c r="G115" s="170" t="s">
        <v>234</v>
      </c>
      <c r="H115" s="171">
        <v>0.24</v>
      </c>
      <c r="I115" s="172" t="s">
        <v>235</v>
      </c>
      <c r="J115" s="175" t="s">
        <v>236</v>
      </c>
    </row>
    <row r="116" spans="1:10" ht="24" customHeight="1" x14ac:dyDescent="0.25">
      <c r="A116" s="166" t="s">
        <v>165</v>
      </c>
      <c r="B116" s="167" t="s">
        <v>237</v>
      </c>
      <c r="C116" s="168" t="s">
        <v>79</v>
      </c>
      <c r="D116" s="168" t="s">
        <v>238</v>
      </c>
      <c r="E116" s="169" t="s">
        <v>168</v>
      </c>
      <c r="F116" s="169"/>
      <c r="G116" s="170" t="s">
        <v>81</v>
      </c>
      <c r="H116" s="171">
        <v>1</v>
      </c>
      <c r="I116" s="172" t="s">
        <v>239</v>
      </c>
      <c r="J116" s="175" t="s">
        <v>239</v>
      </c>
    </row>
    <row r="117" spans="1:10" ht="25.95" customHeight="1" x14ac:dyDescent="0.25">
      <c r="A117" s="166" t="s">
        <v>165</v>
      </c>
      <c r="B117" s="167" t="s">
        <v>254</v>
      </c>
      <c r="C117" s="168" t="s">
        <v>79</v>
      </c>
      <c r="D117" s="168" t="s">
        <v>255</v>
      </c>
      <c r="E117" s="169" t="s">
        <v>188</v>
      </c>
      <c r="F117" s="169"/>
      <c r="G117" s="170" t="s">
        <v>125</v>
      </c>
      <c r="H117" s="171">
        <v>4.8863999999999998E-2</v>
      </c>
      <c r="I117" s="172" t="s">
        <v>185</v>
      </c>
      <c r="J117" s="175" t="s">
        <v>256</v>
      </c>
    </row>
    <row r="118" spans="1:10" ht="24" customHeight="1" x14ac:dyDescent="0.25">
      <c r="A118" s="166" t="s">
        <v>165</v>
      </c>
      <c r="B118" s="167" t="s">
        <v>257</v>
      </c>
      <c r="C118" s="168" t="s">
        <v>79</v>
      </c>
      <c r="D118" s="168" t="s">
        <v>258</v>
      </c>
      <c r="E118" s="169" t="s">
        <v>188</v>
      </c>
      <c r="F118" s="169"/>
      <c r="G118" s="170" t="s">
        <v>259</v>
      </c>
      <c r="H118" s="171">
        <v>1.92E-4</v>
      </c>
      <c r="I118" s="172" t="s">
        <v>260</v>
      </c>
      <c r="J118" s="175" t="s">
        <v>261</v>
      </c>
    </row>
    <row r="119" spans="1:10" ht="24" customHeight="1" x14ac:dyDescent="0.25">
      <c r="A119" s="166" t="s">
        <v>165</v>
      </c>
      <c r="B119" s="167" t="s">
        <v>262</v>
      </c>
      <c r="C119" s="168" t="s">
        <v>79</v>
      </c>
      <c r="D119" s="168" t="s">
        <v>263</v>
      </c>
      <c r="E119" s="169" t="s">
        <v>168</v>
      </c>
      <c r="F119" s="169"/>
      <c r="G119" s="170" t="s">
        <v>125</v>
      </c>
      <c r="H119" s="171">
        <v>2.16E-3</v>
      </c>
      <c r="I119" s="172" t="s">
        <v>264</v>
      </c>
      <c r="J119" s="175" t="s">
        <v>265</v>
      </c>
    </row>
    <row r="120" spans="1:10" ht="24" customHeight="1" x14ac:dyDescent="0.25">
      <c r="A120" s="166" t="s">
        <v>165</v>
      </c>
      <c r="B120" s="167" t="s">
        <v>266</v>
      </c>
      <c r="C120" s="168" t="s">
        <v>79</v>
      </c>
      <c r="D120" s="168" t="s">
        <v>267</v>
      </c>
      <c r="E120" s="169" t="s">
        <v>168</v>
      </c>
      <c r="F120" s="169"/>
      <c r="G120" s="170" t="s">
        <v>125</v>
      </c>
      <c r="H120" s="171">
        <v>4.8000000000000001E-5</v>
      </c>
      <c r="I120" s="172" t="s">
        <v>268</v>
      </c>
      <c r="J120" s="175" t="s">
        <v>269</v>
      </c>
    </row>
    <row r="121" spans="1:10" ht="24" customHeight="1" x14ac:dyDescent="0.25">
      <c r="A121" s="166" t="s">
        <v>165</v>
      </c>
      <c r="B121" s="167" t="s">
        <v>270</v>
      </c>
      <c r="C121" s="168" t="s">
        <v>79</v>
      </c>
      <c r="D121" s="168" t="s">
        <v>271</v>
      </c>
      <c r="E121" s="169" t="s">
        <v>168</v>
      </c>
      <c r="F121" s="169"/>
      <c r="G121" s="170" t="s">
        <v>125</v>
      </c>
      <c r="H121" s="171">
        <v>7.2000000000000005E-4</v>
      </c>
      <c r="I121" s="172" t="s">
        <v>272</v>
      </c>
      <c r="J121" s="175" t="s">
        <v>273</v>
      </c>
    </row>
    <row r="122" spans="1:10" ht="24" customHeight="1" x14ac:dyDescent="0.25">
      <c r="A122" s="166" t="s">
        <v>165</v>
      </c>
      <c r="B122" s="167" t="s">
        <v>274</v>
      </c>
      <c r="C122" s="168" t="s">
        <v>79</v>
      </c>
      <c r="D122" s="168" t="s">
        <v>275</v>
      </c>
      <c r="E122" s="169" t="s">
        <v>168</v>
      </c>
      <c r="F122" s="169"/>
      <c r="G122" s="170" t="s">
        <v>125</v>
      </c>
      <c r="H122" s="171">
        <v>8.6399999999999997E-4</v>
      </c>
      <c r="I122" s="172" t="s">
        <v>276</v>
      </c>
      <c r="J122" s="175" t="s">
        <v>277</v>
      </c>
    </row>
    <row r="123" spans="1:10" ht="24" customHeight="1" x14ac:dyDescent="0.25">
      <c r="A123" s="166" t="s">
        <v>165</v>
      </c>
      <c r="B123" s="167" t="s">
        <v>278</v>
      </c>
      <c r="C123" s="168" t="s">
        <v>79</v>
      </c>
      <c r="D123" s="168" t="s">
        <v>279</v>
      </c>
      <c r="E123" s="169" t="s">
        <v>168</v>
      </c>
      <c r="F123" s="169"/>
      <c r="G123" s="170" t="s">
        <v>125</v>
      </c>
      <c r="H123" s="171">
        <v>2.4000000000000001E-5</v>
      </c>
      <c r="I123" s="172" t="s">
        <v>280</v>
      </c>
      <c r="J123" s="175" t="s">
        <v>269</v>
      </c>
    </row>
    <row r="124" spans="1:10" ht="25.95" customHeight="1" x14ac:dyDescent="0.25">
      <c r="A124" s="166" t="s">
        <v>165</v>
      </c>
      <c r="B124" s="167" t="s">
        <v>281</v>
      </c>
      <c r="C124" s="168" t="s">
        <v>79</v>
      </c>
      <c r="D124" s="168" t="s">
        <v>282</v>
      </c>
      <c r="E124" s="169" t="s">
        <v>183</v>
      </c>
      <c r="F124" s="169"/>
      <c r="G124" s="170" t="s">
        <v>125</v>
      </c>
      <c r="H124" s="171">
        <v>2.4000000000000001E-5</v>
      </c>
      <c r="I124" s="172" t="s">
        <v>283</v>
      </c>
      <c r="J124" s="175" t="s">
        <v>269</v>
      </c>
    </row>
    <row r="125" spans="1:10" ht="24" customHeight="1" x14ac:dyDescent="0.25">
      <c r="A125" s="166" t="s">
        <v>165</v>
      </c>
      <c r="B125" s="167" t="s">
        <v>284</v>
      </c>
      <c r="C125" s="168" t="s">
        <v>79</v>
      </c>
      <c r="D125" s="168" t="s">
        <v>285</v>
      </c>
      <c r="E125" s="169" t="s">
        <v>168</v>
      </c>
      <c r="F125" s="169"/>
      <c r="G125" s="170" t="s">
        <v>286</v>
      </c>
      <c r="H125" s="171">
        <v>3.6000000000000002E-4</v>
      </c>
      <c r="I125" s="172" t="s">
        <v>287</v>
      </c>
      <c r="J125" s="175" t="s">
        <v>269</v>
      </c>
    </row>
    <row r="126" spans="1:10" ht="25.95" customHeight="1" x14ac:dyDescent="0.25">
      <c r="A126" s="166" t="s">
        <v>165</v>
      </c>
      <c r="B126" s="167" t="s">
        <v>288</v>
      </c>
      <c r="C126" s="168" t="s">
        <v>79</v>
      </c>
      <c r="D126" s="168" t="s">
        <v>289</v>
      </c>
      <c r="E126" s="169" t="s">
        <v>168</v>
      </c>
      <c r="F126" s="169"/>
      <c r="G126" s="170" t="s">
        <v>125</v>
      </c>
      <c r="H126" s="171">
        <v>2.8800000000000001E-4</v>
      </c>
      <c r="I126" s="172" t="s">
        <v>290</v>
      </c>
      <c r="J126" s="175" t="s">
        <v>269</v>
      </c>
    </row>
    <row r="127" spans="1:10" ht="24" customHeight="1" x14ac:dyDescent="0.25">
      <c r="A127" s="166" t="s">
        <v>165</v>
      </c>
      <c r="B127" s="167" t="s">
        <v>291</v>
      </c>
      <c r="C127" s="168" t="s">
        <v>79</v>
      </c>
      <c r="D127" s="168" t="s">
        <v>292</v>
      </c>
      <c r="E127" s="169" t="s">
        <v>168</v>
      </c>
      <c r="F127" s="169"/>
      <c r="G127" s="170" t="s">
        <v>125</v>
      </c>
      <c r="H127" s="171">
        <v>2.16E-3</v>
      </c>
      <c r="I127" s="172" t="s">
        <v>293</v>
      </c>
      <c r="J127" s="175" t="s">
        <v>277</v>
      </c>
    </row>
    <row r="128" spans="1:10" ht="24" customHeight="1" x14ac:dyDescent="0.25">
      <c r="A128" s="166" t="s">
        <v>165</v>
      </c>
      <c r="B128" s="167" t="s">
        <v>294</v>
      </c>
      <c r="C128" s="168" t="s">
        <v>79</v>
      </c>
      <c r="D128" s="168" t="s">
        <v>295</v>
      </c>
      <c r="E128" s="169" t="s">
        <v>168</v>
      </c>
      <c r="F128" s="169"/>
      <c r="G128" s="170" t="s">
        <v>125</v>
      </c>
      <c r="H128" s="171">
        <v>3.8280000000000002E-2</v>
      </c>
      <c r="I128" s="172" t="s">
        <v>296</v>
      </c>
      <c r="J128" s="175" t="s">
        <v>297</v>
      </c>
    </row>
    <row r="129" spans="1:10" ht="25.95" customHeight="1" x14ac:dyDescent="0.25">
      <c r="A129" s="166" t="s">
        <v>165</v>
      </c>
      <c r="B129" s="167" t="s">
        <v>298</v>
      </c>
      <c r="C129" s="168" t="s">
        <v>79</v>
      </c>
      <c r="D129" s="168" t="s">
        <v>299</v>
      </c>
      <c r="E129" s="169" t="s">
        <v>168</v>
      </c>
      <c r="F129" s="169"/>
      <c r="G129" s="170" t="s">
        <v>300</v>
      </c>
      <c r="H129" s="171">
        <v>3.6000000000000002E-4</v>
      </c>
      <c r="I129" s="172" t="s">
        <v>301</v>
      </c>
      <c r="J129" s="175" t="s">
        <v>302</v>
      </c>
    </row>
    <row r="130" spans="1:10" ht="24" customHeight="1" x14ac:dyDescent="0.25">
      <c r="A130" s="166" t="s">
        <v>165</v>
      </c>
      <c r="B130" s="167" t="s">
        <v>303</v>
      </c>
      <c r="C130" s="168" t="s">
        <v>79</v>
      </c>
      <c r="D130" s="168" t="s">
        <v>304</v>
      </c>
      <c r="E130" s="169" t="s">
        <v>168</v>
      </c>
      <c r="F130" s="169"/>
      <c r="G130" s="170" t="s">
        <v>300</v>
      </c>
      <c r="H130" s="171">
        <v>1.1039999999999999E-3</v>
      </c>
      <c r="I130" s="172" t="s">
        <v>305</v>
      </c>
      <c r="J130" s="175" t="s">
        <v>277</v>
      </c>
    </row>
    <row r="131" spans="1:10" ht="24" customHeight="1" x14ac:dyDescent="0.25">
      <c r="A131" s="166" t="s">
        <v>165</v>
      </c>
      <c r="B131" s="167" t="s">
        <v>306</v>
      </c>
      <c r="C131" s="168" t="s">
        <v>79</v>
      </c>
      <c r="D131" s="168" t="s">
        <v>307</v>
      </c>
      <c r="E131" s="169" t="s">
        <v>183</v>
      </c>
      <c r="F131" s="169"/>
      <c r="G131" s="170" t="s">
        <v>125</v>
      </c>
      <c r="H131" s="171">
        <v>2.4000000000000001E-5</v>
      </c>
      <c r="I131" s="172" t="s">
        <v>308</v>
      </c>
      <c r="J131" s="175" t="s">
        <v>302</v>
      </c>
    </row>
    <row r="132" spans="1:10" ht="24" customHeight="1" x14ac:dyDescent="0.25">
      <c r="A132" s="166" t="s">
        <v>165</v>
      </c>
      <c r="B132" s="167" t="s">
        <v>309</v>
      </c>
      <c r="C132" s="168" t="s">
        <v>79</v>
      </c>
      <c r="D132" s="168" t="s">
        <v>310</v>
      </c>
      <c r="E132" s="169" t="s">
        <v>168</v>
      </c>
      <c r="F132" s="169"/>
      <c r="G132" s="170" t="s">
        <v>125</v>
      </c>
      <c r="H132" s="171">
        <v>4.8000000000000001E-5</v>
      </c>
      <c r="I132" s="172" t="s">
        <v>311</v>
      </c>
      <c r="J132" s="175" t="s">
        <v>269</v>
      </c>
    </row>
    <row r="133" spans="1:10" ht="24" customHeight="1" x14ac:dyDescent="0.25">
      <c r="A133" s="166" t="s">
        <v>165</v>
      </c>
      <c r="B133" s="167" t="s">
        <v>312</v>
      </c>
      <c r="C133" s="168" t="s">
        <v>79</v>
      </c>
      <c r="D133" s="168" t="s">
        <v>313</v>
      </c>
      <c r="E133" s="169" t="s">
        <v>168</v>
      </c>
      <c r="F133" s="169"/>
      <c r="G133" s="170" t="s">
        <v>125</v>
      </c>
      <c r="H133" s="171">
        <v>4.8000000000000001E-5</v>
      </c>
      <c r="I133" s="172" t="s">
        <v>314</v>
      </c>
      <c r="J133" s="175" t="s">
        <v>269</v>
      </c>
    </row>
    <row r="134" spans="1:10" ht="24" customHeight="1" x14ac:dyDescent="0.25">
      <c r="A134" s="166" t="s">
        <v>165</v>
      </c>
      <c r="B134" s="167" t="s">
        <v>315</v>
      </c>
      <c r="C134" s="168" t="s">
        <v>79</v>
      </c>
      <c r="D134" s="168" t="s">
        <v>316</v>
      </c>
      <c r="E134" s="169" t="s">
        <v>188</v>
      </c>
      <c r="F134" s="169"/>
      <c r="G134" s="170" t="s">
        <v>125</v>
      </c>
      <c r="H134" s="171">
        <v>2.16E-3</v>
      </c>
      <c r="I134" s="172" t="s">
        <v>317</v>
      </c>
      <c r="J134" s="175" t="s">
        <v>302</v>
      </c>
    </row>
    <row r="135" spans="1:10" ht="24" customHeight="1" x14ac:dyDescent="0.25">
      <c r="A135" s="166" t="s">
        <v>165</v>
      </c>
      <c r="B135" s="167" t="s">
        <v>318</v>
      </c>
      <c r="C135" s="168" t="s">
        <v>79</v>
      </c>
      <c r="D135" s="168" t="s">
        <v>319</v>
      </c>
      <c r="E135" s="169" t="s">
        <v>168</v>
      </c>
      <c r="F135" s="169"/>
      <c r="G135" s="170" t="s">
        <v>125</v>
      </c>
      <c r="H135" s="171">
        <v>4.8863999999999998E-2</v>
      </c>
      <c r="I135" s="172" t="s">
        <v>320</v>
      </c>
      <c r="J135" s="175" t="s">
        <v>321</v>
      </c>
    </row>
    <row r="136" spans="1:10" ht="25.95" customHeight="1" x14ac:dyDescent="0.25">
      <c r="A136" s="166" t="s">
        <v>165</v>
      </c>
      <c r="B136" s="167" t="s">
        <v>322</v>
      </c>
      <c r="C136" s="168" t="s">
        <v>79</v>
      </c>
      <c r="D136" s="168" t="s">
        <v>323</v>
      </c>
      <c r="E136" s="169" t="s">
        <v>168</v>
      </c>
      <c r="F136" s="169"/>
      <c r="G136" s="170" t="s">
        <v>125</v>
      </c>
      <c r="H136" s="171">
        <v>9.6000000000000002E-5</v>
      </c>
      <c r="I136" s="172" t="s">
        <v>324</v>
      </c>
      <c r="J136" s="175" t="s">
        <v>269</v>
      </c>
    </row>
    <row r="137" spans="1:10" ht="24" customHeight="1" x14ac:dyDescent="0.25">
      <c r="A137" s="166" t="s">
        <v>165</v>
      </c>
      <c r="B137" s="167" t="s">
        <v>325</v>
      </c>
      <c r="C137" s="168" t="s">
        <v>79</v>
      </c>
      <c r="D137" s="168" t="s">
        <v>326</v>
      </c>
      <c r="E137" s="169" t="s">
        <v>168</v>
      </c>
      <c r="F137" s="169"/>
      <c r="G137" s="170" t="s">
        <v>125</v>
      </c>
      <c r="H137" s="171">
        <v>7.2000000000000002E-5</v>
      </c>
      <c r="I137" s="172" t="s">
        <v>327</v>
      </c>
      <c r="J137" s="175" t="s">
        <v>269</v>
      </c>
    </row>
    <row r="138" spans="1:10" ht="25.95" customHeight="1" x14ac:dyDescent="0.25">
      <c r="A138" s="166" t="s">
        <v>165</v>
      </c>
      <c r="B138" s="167" t="s">
        <v>328</v>
      </c>
      <c r="C138" s="168" t="s">
        <v>79</v>
      </c>
      <c r="D138" s="168" t="s">
        <v>329</v>
      </c>
      <c r="E138" s="169" t="s">
        <v>168</v>
      </c>
      <c r="F138" s="169"/>
      <c r="G138" s="170" t="s">
        <v>125</v>
      </c>
      <c r="H138" s="171">
        <v>4.8000000000000001E-5</v>
      </c>
      <c r="I138" s="172" t="s">
        <v>330</v>
      </c>
      <c r="J138" s="175" t="s">
        <v>269</v>
      </c>
    </row>
    <row r="139" spans="1:10" ht="24" customHeight="1" x14ac:dyDescent="0.25">
      <c r="A139" s="166" t="s">
        <v>165</v>
      </c>
      <c r="B139" s="167" t="s">
        <v>331</v>
      </c>
      <c r="C139" s="168" t="s">
        <v>79</v>
      </c>
      <c r="D139" s="168" t="s">
        <v>332</v>
      </c>
      <c r="E139" s="169" t="s">
        <v>168</v>
      </c>
      <c r="F139" s="169"/>
      <c r="G139" s="170" t="s">
        <v>125</v>
      </c>
      <c r="H139" s="171">
        <v>4.8000000000000001E-5</v>
      </c>
      <c r="I139" s="172" t="s">
        <v>333</v>
      </c>
      <c r="J139" s="175" t="s">
        <v>269</v>
      </c>
    </row>
    <row r="140" spans="1:10" ht="24" customHeight="1" x14ac:dyDescent="0.25">
      <c r="A140" s="166" t="s">
        <v>165</v>
      </c>
      <c r="B140" s="167" t="s">
        <v>334</v>
      </c>
      <c r="C140" s="168" t="s">
        <v>79</v>
      </c>
      <c r="D140" s="168" t="s">
        <v>335</v>
      </c>
      <c r="E140" s="169" t="s">
        <v>168</v>
      </c>
      <c r="F140" s="169"/>
      <c r="G140" s="170" t="s">
        <v>125</v>
      </c>
      <c r="H140" s="171">
        <v>2.4000000000000001E-5</v>
      </c>
      <c r="I140" s="172" t="s">
        <v>336</v>
      </c>
      <c r="J140" s="175" t="s">
        <v>269</v>
      </c>
    </row>
    <row r="141" spans="1:10" ht="24" customHeight="1" x14ac:dyDescent="0.25">
      <c r="A141" s="166" t="s">
        <v>165</v>
      </c>
      <c r="B141" s="167" t="s">
        <v>249</v>
      </c>
      <c r="C141" s="168" t="s">
        <v>79</v>
      </c>
      <c r="D141" s="168" t="s">
        <v>250</v>
      </c>
      <c r="E141" s="169" t="s">
        <v>233</v>
      </c>
      <c r="F141" s="169"/>
      <c r="G141" s="170" t="s">
        <v>234</v>
      </c>
      <c r="H141" s="171">
        <v>0.24</v>
      </c>
      <c r="I141" s="172" t="s">
        <v>251</v>
      </c>
      <c r="J141" s="175" t="s">
        <v>252</v>
      </c>
    </row>
    <row r="142" spans="1:10" x14ac:dyDescent="0.25">
      <c r="A142" s="153"/>
      <c r="B142" s="154"/>
      <c r="C142" s="154"/>
      <c r="D142" s="154"/>
      <c r="E142" s="154" t="s">
        <v>149</v>
      </c>
      <c r="F142" s="155">
        <v>8.64</v>
      </c>
      <c r="G142" s="154" t="s">
        <v>150</v>
      </c>
      <c r="H142" s="155">
        <v>0</v>
      </c>
      <c r="I142" s="154" t="s">
        <v>151</v>
      </c>
      <c r="J142" s="156">
        <v>8.64</v>
      </c>
    </row>
    <row r="143" spans="1:10" x14ac:dyDescent="0.25">
      <c r="A143" s="153"/>
      <c r="B143" s="154"/>
      <c r="C143" s="154"/>
      <c r="D143" s="154"/>
      <c r="E143" s="154" t="s">
        <v>152</v>
      </c>
      <c r="F143" s="155">
        <v>34.24</v>
      </c>
      <c r="G143" s="154"/>
      <c r="H143" s="157" t="s">
        <v>153</v>
      </c>
      <c r="I143" s="157"/>
      <c r="J143" s="156">
        <v>188.35</v>
      </c>
    </row>
    <row r="144" spans="1:10" ht="49.95" customHeight="1" x14ac:dyDescent="0.25">
      <c r="A144" s="158"/>
      <c r="B144" s="34"/>
      <c r="C144" s="34"/>
      <c r="D144" s="34"/>
      <c r="E144" s="34"/>
      <c r="F144" s="34"/>
      <c r="G144" s="34" t="s">
        <v>154</v>
      </c>
      <c r="H144" s="159" t="s">
        <v>337</v>
      </c>
      <c r="I144" s="34" t="s">
        <v>156</v>
      </c>
      <c r="J144" s="160">
        <v>22504.05</v>
      </c>
    </row>
    <row r="145" spans="1:10" ht="1.05" customHeight="1" x14ac:dyDescent="0.25">
      <c r="A145" s="161"/>
      <c r="B145" s="162"/>
      <c r="C145" s="162"/>
      <c r="D145" s="162"/>
      <c r="E145" s="162"/>
      <c r="F145" s="162"/>
      <c r="G145" s="162"/>
      <c r="H145" s="162"/>
      <c r="I145" s="162"/>
      <c r="J145" s="163"/>
    </row>
    <row r="146" spans="1:10" ht="24" customHeight="1" x14ac:dyDescent="0.25">
      <c r="A146" s="23" t="s">
        <v>82</v>
      </c>
      <c r="B146" s="24"/>
      <c r="C146" s="24"/>
      <c r="D146" s="24" t="s">
        <v>83</v>
      </c>
      <c r="E146" s="24"/>
      <c r="F146" s="164"/>
      <c r="G146" s="164"/>
      <c r="H146" s="25"/>
      <c r="I146" s="24"/>
      <c r="J146" s="165">
        <v>206647.3</v>
      </c>
    </row>
    <row r="147" spans="1:10" ht="18" customHeight="1" x14ac:dyDescent="0.25">
      <c r="A147" s="136" t="s">
        <v>84</v>
      </c>
      <c r="B147" s="137" t="s">
        <v>30</v>
      </c>
      <c r="C147" s="138" t="s">
        <v>31</v>
      </c>
      <c r="D147" s="138" t="s">
        <v>8</v>
      </c>
      <c r="E147" s="139" t="s">
        <v>137</v>
      </c>
      <c r="F147" s="139"/>
      <c r="G147" s="140" t="s">
        <v>32</v>
      </c>
      <c r="H147" s="137" t="s">
        <v>9</v>
      </c>
      <c r="I147" s="137" t="s">
        <v>33</v>
      </c>
      <c r="J147" s="141" t="s">
        <v>10</v>
      </c>
    </row>
    <row r="148" spans="1:10" ht="52.05" customHeight="1" x14ac:dyDescent="0.25">
      <c r="A148" s="63" t="s">
        <v>138</v>
      </c>
      <c r="B148" s="66" t="s">
        <v>85</v>
      </c>
      <c r="C148" s="64" t="s">
        <v>44</v>
      </c>
      <c r="D148" s="64" t="s">
        <v>86</v>
      </c>
      <c r="E148" s="142" t="s">
        <v>338</v>
      </c>
      <c r="F148" s="142"/>
      <c r="G148" s="65" t="s">
        <v>41</v>
      </c>
      <c r="H148" s="143">
        <v>1</v>
      </c>
      <c r="I148" s="67">
        <v>1480.05</v>
      </c>
      <c r="J148" s="144">
        <v>1480.05</v>
      </c>
    </row>
    <row r="149" spans="1:10" ht="52.05" customHeight="1" x14ac:dyDescent="0.25">
      <c r="A149" s="145" t="s">
        <v>140</v>
      </c>
      <c r="B149" s="146" t="s">
        <v>339</v>
      </c>
      <c r="C149" s="147" t="s">
        <v>44</v>
      </c>
      <c r="D149" s="147" t="s">
        <v>340</v>
      </c>
      <c r="E149" s="148" t="s">
        <v>338</v>
      </c>
      <c r="F149" s="148"/>
      <c r="G149" s="149" t="s">
        <v>41</v>
      </c>
      <c r="H149" s="150">
        <v>1</v>
      </c>
      <c r="I149" s="151">
        <v>353</v>
      </c>
      <c r="J149" s="152">
        <v>353</v>
      </c>
    </row>
    <row r="150" spans="1:10" ht="25.95" customHeight="1" x14ac:dyDescent="0.25">
      <c r="A150" s="145" t="s">
        <v>140</v>
      </c>
      <c r="B150" s="146" t="s">
        <v>341</v>
      </c>
      <c r="C150" s="147" t="s">
        <v>44</v>
      </c>
      <c r="D150" s="147" t="s">
        <v>342</v>
      </c>
      <c r="E150" s="148" t="s">
        <v>143</v>
      </c>
      <c r="F150" s="148"/>
      <c r="G150" s="149" t="s">
        <v>144</v>
      </c>
      <c r="H150" s="150">
        <v>3.1150000000000002</v>
      </c>
      <c r="I150" s="151">
        <v>26.98</v>
      </c>
      <c r="J150" s="152">
        <v>84.04</v>
      </c>
    </row>
    <row r="151" spans="1:10" ht="24" customHeight="1" x14ac:dyDescent="0.25">
      <c r="A151" s="145" t="s">
        <v>140</v>
      </c>
      <c r="B151" s="146" t="s">
        <v>161</v>
      </c>
      <c r="C151" s="147" t="s">
        <v>44</v>
      </c>
      <c r="D151" s="147" t="s">
        <v>162</v>
      </c>
      <c r="E151" s="148" t="s">
        <v>143</v>
      </c>
      <c r="F151" s="148"/>
      <c r="G151" s="149" t="s">
        <v>144</v>
      </c>
      <c r="H151" s="150">
        <v>0.86529999999999996</v>
      </c>
      <c r="I151" s="151">
        <v>24.68</v>
      </c>
      <c r="J151" s="152">
        <v>21.35</v>
      </c>
    </row>
    <row r="152" spans="1:10" ht="25.95" customHeight="1" x14ac:dyDescent="0.25">
      <c r="A152" s="166" t="s">
        <v>165</v>
      </c>
      <c r="B152" s="167" t="s">
        <v>343</v>
      </c>
      <c r="C152" s="168" t="s">
        <v>44</v>
      </c>
      <c r="D152" s="168" t="s">
        <v>344</v>
      </c>
      <c r="E152" s="169" t="s">
        <v>168</v>
      </c>
      <c r="F152" s="169"/>
      <c r="G152" s="170" t="s">
        <v>173</v>
      </c>
      <c r="H152" s="171">
        <v>0.378</v>
      </c>
      <c r="I152" s="172">
        <v>37.9</v>
      </c>
      <c r="J152" s="173">
        <v>14.32</v>
      </c>
    </row>
    <row r="153" spans="1:10" ht="25.95" customHeight="1" x14ac:dyDescent="0.25">
      <c r="A153" s="166" t="s">
        <v>165</v>
      </c>
      <c r="B153" s="167" t="s">
        <v>345</v>
      </c>
      <c r="C153" s="168" t="s">
        <v>44</v>
      </c>
      <c r="D153" s="168" t="s">
        <v>346</v>
      </c>
      <c r="E153" s="169" t="s">
        <v>168</v>
      </c>
      <c r="F153" s="169"/>
      <c r="G153" s="170" t="s">
        <v>173</v>
      </c>
      <c r="H153" s="171">
        <v>31.890366400000001</v>
      </c>
      <c r="I153" s="172">
        <v>8.02</v>
      </c>
      <c r="J153" s="173">
        <v>255.76</v>
      </c>
    </row>
    <row r="154" spans="1:10" ht="39" customHeight="1" x14ac:dyDescent="0.25">
      <c r="A154" s="166" t="s">
        <v>165</v>
      </c>
      <c r="B154" s="167" t="s">
        <v>347</v>
      </c>
      <c r="C154" s="168" t="s">
        <v>44</v>
      </c>
      <c r="D154" s="168" t="s">
        <v>348</v>
      </c>
      <c r="E154" s="169" t="s">
        <v>168</v>
      </c>
      <c r="F154" s="169"/>
      <c r="G154" s="170" t="s">
        <v>173</v>
      </c>
      <c r="H154" s="171">
        <v>88.944429600000007</v>
      </c>
      <c r="I154" s="172">
        <v>8.4499999999999993</v>
      </c>
      <c r="J154" s="173">
        <v>751.58</v>
      </c>
    </row>
    <row r="155" spans="1:10" x14ac:dyDescent="0.25">
      <c r="A155" s="153"/>
      <c r="B155" s="154"/>
      <c r="C155" s="154"/>
      <c r="D155" s="154"/>
      <c r="E155" s="154" t="s">
        <v>149</v>
      </c>
      <c r="F155" s="155">
        <v>298.38</v>
      </c>
      <c r="G155" s="154" t="s">
        <v>150</v>
      </c>
      <c r="H155" s="155">
        <v>0</v>
      </c>
      <c r="I155" s="154" t="s">
        <v>151</v>
      </c>
      <c r="J155" s="156">
        <v>298.38</v>
      </c>
    </row>
    <row r="156" spans="1:10" x14ac:dyDescent="0.25">
      <c r="A156" s="153"/>
      <c r="B156" s="154"/>
      <c r="C156" s="154"/>
      <c r="D156" s="154"/>
      <c r="E156" s="154" t="s">
        <v>152</v>
      </c>
      <c r="F156" s="155">
        <v>328.86</v>
      </c>
      <c r="G156" s="154"/>
      <c r="H156" s="157" t="s">
        <v>153</v>
      </c>
      <c r="I156" s="157"/>
      <c r="J156" s="156">
        <v>1808.91</v>
      </c>
    </row>
    <row r="157" spans="1:10" ht="49.95" customHeight="1" x14ac:dyDescent="0.25">
      <c r="A157" s="158"/>
      <c r="B157" s="34"/>
      <c r="C157" s="34"/>
      <c r="D157" s="34"/>
      <c r="E157" s="34"/>
      <c r="F157" s="34"/>
      <c r="G157" s="34" t="s">
        <v>154</v>
      </c>
      <c r="H157" s="159" t="s">
        <v>349</v>
      </c>
      <c r="I157" s="34" t="s">
        <v>156</v>
      </c>
      <c r="J157" s="160">
        <v>12662.37</v>
      </c>
    </row>
    <row r="158" spans="1:10" ht="1.05" customHeight="1" x14ac:dyDescent="0.25">
      <c r="A158" s="161"/>
      <c r="B158" s="162"/>
      <c r="C158" s="162"/>
      <c r="D158" s="162"/>
      <c r="E158" s="162"/>
      <c r="F158" s="162"/>
      <c r="G158" s="162"/>
      <c r="H158" s="162"/>
      <c r="I158" s="162"/>
      <c r="J158" s="163"/>
    </row>
    <row r="159" spans="1:10" ht="18" customHeight="1" x14ac:dyDescent="0.25">
      <c r="A159" s="136" t="s">
        <v>87</v>
      </c>
      <c r="B159" s="137" t="s">
        <v>30</v>
      </c>
      <c r="C159" s="138" t="s">
        <v>31</v>
      </c>
      <c r="D159" s="138" t="s">
        <v>8</v>
      </c>
      <c r="E159" s="139" t="s">
        <v>137</v>
      </c>
      <c r="F159" s="139"/>
      <c r="G159" s="140" t="s">
        <v>32</v>
      </c>
      <c r="H159" s="137" t="s">
        <v>9</v>
      </c>
      <c r="I159" s="137" t="s">
        <v>33</v>
      </c>
      <c r="J159" s="141" t="s">
        <v>10</v>
      </c>
    </row>
    <row r="160" spans="1:10" ht="52.05" customHeight="1" x14ac:dyDescent="0.25">
      <c r="A160" s="63" t="s">
        <v>138</v>
      </c>
      <c r="B160" s="66" t="s">
        <v>88</v>
      </c>
      <c r="C160" s="64" t="s">
        <v>44</v>
      </c>
      <c r="D160" s="64" t="s">
        <v>89</v>
      </c>
      <c r="E160" s="142" t="s">
        <v>338</v>
      </c>
      <c r="F160" s="142"/>
      <c r="G160" s="65" t="s">
        <v>41</v>
      </c>
      <c r="H160" s="143">
        <v>1</v>
      </c>
      <c r="I160" s="67">
        <v>628.39</v>
      </c>
      <c r="J160" s="144">
        <v>628.39</v>
      </c>
    </row>
    <row r="161" spans="1:10" ht="25.95" customHeight="1" x14ac:dyDescent="0.25">
      <c r="A161" s="145" t="s">
        <v>140</v>
      </c>
      <c r="B161" s="146" t="s">
        <v>341</v>
      </c>
      <c r="C161" s="147" t="s">
        <v>44</v>
      </c>
      <c r="D161" s="147" t="s">
        <v>342</v>
      </c>
      <c r="E161" s="148" t="s">
        <v>143</v>
      </c>
      <c r="F161" s="148"/>
      <c r="G161" s="149" t="s">
        <v>144</v>
      </c>
      <c r="H161" s="150">
        <v>1.5575000000000001</v>
      </c>
      <c r="I161" s="151">
        <v>26.98</v>
      </c>
      <c r="J161" s="152">
        <v>42.02</v>
      </c>
    </row>
    <row r="162" spans="1:10" ht="52.05" customHeight="1" x14ac:dyDescent="0.25">
      <c r="A162" s="145" t="s">
        <v>140</v>
      </c>
      <c r="B162" s="146" t="s">
        <v>350</v>
      </c>
      <c r="C162" s="147" t="s">
        <v>44</v>
      </c>
      <c r="D162" s="147" t="s">
        <v>351</v>
      </c>
      <c r="E162" s="148" t="s">
        <v>338</v>
      </c>
      <c r="F162" s="148"/>
      <c r="G162" s="149" t="s">
        <v>41</v>
      </c>
      <c r="H162" s="150">
        <v>1</v>
      </c>
      <c r="I162" s="151">
        <v>200.42</v>
      </c>
      <c r="J162" s="152">
        <v>200.42</v>
      </c>
    </row>
    <row r="163" spans="1:10" ht="24" customHeight="1" x14ac:dyDescent="0.25">
      <c r="A163" s="145" t="s">
        <v>140</v>
      </c>
      <c r="B163" s="146" t="s">
        <v>161</v>
      </c>
      <c r="C163" s="147" t="s">
        <v>44</v>
      </c>
      <c r="D163" s="147" t="s">
        <v>162</v>
      </c>
      <c r="E163" s="148" t="s">
        <v>143</v>
      </c>
      <c r="F163" s="148"/>
      <c r="G163" s="149" t="s">
        <v>144</v>
      </c>
      <c r="H163" s="150">
        <v>0.43259999999999998</v>
      </c>
      <c r="I163" s="151">
        <v>24.68</v>
      </c>
      <c r="J163" s="152">
        <v>10.67</v>
      </c>
    </row>
    <row r="164" spans="1:10" ht="25.95" customHeight="1" x14ac:dyDescent="0.25">
      <c r="A164" s="166" t="s">
        <v>165</v>
      </c>
      <c r="B164" s="167" t="s">
        <v>345</v>
      </c>
      <c r="C164" s="168" t="s">
        <v>44</v>
      </c>
      <c r="D164" s="168" t="s">
        <v>346</v>
      </c>
      <c r="E164" s="169" t="s">
        <v>168</v>
      </c>
      <c r="F164" s="169"/>
      <c r="G164" s="170" t="s">
        <v>173</v>
      </c>
      <c r="H164" s="171">
        <v>10.487564799999999</v>
      </c>
      <c r="I164" s="172">
        <v>8.02</v>
      </c>
      <c r="J164" s="173">
        <v>84.11</v>
      </c>
    </row>
    <row r="165" spans="1:10" ht="25.95" customHeight="1" x14ac:dyDescent="0.25">
      <c r="A165" s="166" t="s">
        <v>165</v>
      </c>
      <c r="B165" s="167" t="s">
        <v>343</v>
      </c>
      <c r="C165" s="168" t="s">
        <v>44</v>
      </c>
      <c r="D165" s="168" t="s">
        <v>344</v>
      </c>
      <c r="E165" s="169" t="s">
        <v>168</v>
      </c>
      <c r="F165" s="169"/>
      <c r="G165" s="170" t="s">
        <v>173</v>
      </c>
      <c r="H165" s="171">
        <v>0.23400000000000001</v>
      </c>
      <c r="I165" s="172">
        <v>37.9</v>
      </c>
      <c r="J165" s="173">
        <v>8.86</v>
      </c>
    </row>
    <row r="166" spans="1:10" ht="39" customHeight="1" x14ac:dyDescent="0.25">
      <c r="A166" s="166" t="s">
        <v>165</v>
      </c>
      <c r="B166" s="167" t="s">
        <v>347</v>
      </c>
      <c r="C166" s="168" t="s">
        <v>44</v>
      </c>
      <c r="D166" s="168" t="s">
        <v>348</v>
      </c>
      <c r="E166" s="169" t="s">
        <v>168</v>
      </c>
      <c r="F166" s="169"/>
      <c r="G166" s="170" t="s">
        <v>173</v>
      </c>
      <c r="H166" s="171">
        <v>33.409474799999998</v>
      </c>
      <c r="I166" s="172">
        <v>8.4499999999999993</v>
      </c>
      <c r="J166" s="173">
        <v>282.31</v>
      </c>
    </row>
    <row r="167" spans="1:10" x14ac:dyDescent="0.25">
      <c r="A167" s="153"/>
      <c r="B167" s="154"/>
      <c r="C167" s="154"/>
      <c r="D167" s="154"/>
      <c r="E167" s="154" t="s">
        <v>149</v>
      </c>
      <c r="F167" s="155">
        <v>145.12</v>
      </c>
      <c r="G167" s="154" t="s">
        <v>150</v>
      </c>
      <c r="H167" s="155">
        <v>0</v>
      </c>
      <c r="I167" s="154" t="s">
        <v>151</v>
      </c>
      <c r="J167" s="156">
        <v>145.12</v>
      </c>
    </row>
    <row r="168" spans="1:10" x14ac:dyDescent="0.25">
      <c r="A168" s="153"/>
      <c r="B168" s="154"/>
      <c r="C168" s="154"/>
      <c r="D168" s="154"/>
      <c r="E168" s="154" t="s">
        <v>152</v>
      </c>
      <c r="F168" s="155">
        <v>139.62</v>
      </c>
      <c r="G168" s="154"/>
      <c r="H168" s="157" t="s">
        <v>153</v>
      </c>
      <c r="I168" s="157"/>
      <c r="J168" s="156">
        <v>768.01</v>
      </c>
    </row>
    <row r="169" spans="1:10" ht="49.95" customHeight="1" x14ac:dyDescent="0.25">
      <c r="A169" s="158"/>
      <c r="B169" s="34"/>
      <c r="C169" s="34"/>
      <c r="D169" s="34"/>
      <c r="E169" s="34"/>
      <c r="F169" s="34"/>
      <c r="G169" s="34" t="s">
        <v>154</v>
      </c>
      <c r="H169" s="159" t="s">
        <v>352</v>
      </c>
      <c r="I169" s="34" t="s">
        <v>156</v>
      </c>
      <c r="J169" s="160">
        <v>8448.11</v>
      </c>
    </row>
    <row r="170" spans="1:10" ht="1.05" customHeight="1" x14ac:dyDescent="0.25">
      <c r="A170" s="161"/>
      <c r="B170" s="162"/>
      <c r="C170" s="162"/>
      <c r="D170" s="162"/>
      <c r="E170" s="162"/>
      <c r="F170" s="162"/>
      <c r="G170" s="162"/>
      <c r="H170" s="162"/>
      <c r="I170" s="162"/>
      <c r="J170" s="163"/>
    </row>
    <row r="171" spans="1:10" ht="18" customHeight="1" x14ac:dyDescent="0.25">
      <c r="A171" s="136" t="s">
        <v>90</v>
      </c>
      <c r="B171" s="137" t="s">
        <v>30</v>
      </c>
      <c r="C171" s="138" t="s">
        <v>31</v>
      </c>
      <c r="D171" s="138" t="s">
        <v>8</v>
      </c>
      <c r="E171" s="139" t="s">
        <v>137</v>
      </c>
      <c r="F171" s="139"/>
      <c r="G171" s="140" t="s">
        <v>32</v>
      </c>
      <c r="H171" s="137" t="s">
        <v>9</v>
      </c>
      <c r="I171" s="137" t="s">
        <v>33</v>
      </c>
      <c r="J171" s="141" t="s">
        <v>10</v>
      </c>
    </row>
    <row r="172" spans="1:10" ht="52.05" customHeight="1" x14ac:dyDescent="0.25">
      <c r="A172" s="63" t="s">
        <v>138</v>
      </c>
      <c r="B172" s="66" t="s">
        <v>91</v>
      </c>
      <c r="C172" s="64" t="s">
        <v>44</v>
      </c>
      <c r="D172" s="64" t="s">
        <v>92</v>
      </c>
      <c r="E172" s="142" t="s">
        <v>338</v>
      </c>
      <c r="F172" s="142"/>
      <c r="G172" s="65" t="s">
        <v>46</v>
      </c>
      <c r="H172" s="143">
        <v>1</v>
      </c>
      <c r="I172" s="67">
        <v>49.42</v>
      </c>
      <c r="J172" s="144">
        <v>49.42</v>
      </c>
    </row>
    <row r="173" spans="1:10" ht="24" customHeight="1" x14ac:dyDescent="0.25">
      <c r="A173" s="145" t="s">
        <v>140</v>
      </c>
      <c r="B173" s="146" t="s">
        <v>161</v>
      </c>
      <c r="C173" s="147" t="s">
        <v>44</v>
      </c>
      <c r="D173" s="147" t="s">
        <v>162</v>
      </c>
      <c r="E173" s="148" t="s">
        <v>143</v>
      </c>
      <c r="F173" s="148"/>
      <c r="G173" s="149" t="s">
        <v>144</v>
      </c>
      <c r="H173" s="150">
        <v>0.1354882</v>
      </c>
      <c r="I173" s="151">
        <v>24.68</v>
      </c>
      <c r="J173" s="152">
        <v>3.34</v>
      </c>
    </row>
    <row r="174" spans="1:10" ht="39" customHeight="1" x14ac:dyDescent="0.25">
      <c r="A174" s="145" t="s">
        <v>140</v>
      </c>
      <c r="B174" s="146" t="s">
        <v>220</v>
      </c>
      <c r="C174" s="147" t="s">
        <v>44</v>
      </c>
      <c r="D174" s="147" t="s">
        <v>221</v>
      </c>
      <c r="E174" s="148" t="s">
        <v>179</v>
      </c>
      <c r="F174" s="148"/>
      <c r="G174" s="149" t="s">
        <v>180</v>
      </c>
      <c r="H174" s="150">
        <v>6.7999999999999996E-3</v>
      </c>
      <c r="I174" s="151">
        <v>26.72</v>
      </c>
      <c r="J174" s="152">
        <v>0.18</v>
      </c>
    </row>
    <row r="175" spans="1:10" ht="25.95" customHeight="1" x14ac:dyDescent="0.25">
      <c r="A175" s="145" t="s">
        <v>140</v>
      </c>
      <c r="B175" s="146" t="s">
        <v>341</v>
      </c>
      <c r="C175" s="147" t="s">
        <v>44</v>
      </c>
      <c r="D175" s="147" t="s">
        <v>342</v>
      </c>
      <c r="E175" s="148" t="s">
        <v>143</v>
      </c>
      <c r="F175" s="148"/>
      <c r="G175" s="149" t="s">
        <v>144</v>
      </c>
      <c r="H175" s="150">
        <v>0.2525</v>
      </c>
      <c r="I175" s="151">
        <v>26.98</v>
      </c>
      <c r="J175" s="152">
        <v>6.81</v>
      </c>
    </row>
    <row r="176" spans="1:10" ht="39" customHeight="1" x14ac:dyDescent="0.25">
      <c r="A176" s="145" t="s">
        <v>140</v>
      </c>
      <c r="B176" s="146" t="s">
        <v>222</v>
      </c>
      <c r="C176" s="147" t="s">
        <v>44</v>
      </c>
      <c r="D176" s="147" t="s">
        <v>223</v>
      </c>
      <c r="E176" s="148" t="s">
        <v>179</v>
      </c>
      <c r="F176" s="148"/>
      <c r="G176" s="149" t="s">
        <v>195</v>
      </c>
      <c r="H176" s="150">
        <v>1.37E-2</v>
      </c>
      <c r="I176" s="151">
        <v>25.68</v>
      </c>
      <c r="J176" s="152">
        <v>0.35</v>
      </c>
    </row>
    <row r="177" spans="1:10" ht="39" customHeight="1" x14ac:dyDescent="0.25">
      <c r="A177" s="166" t="s">
        <v>165</v>
      </c>
      <c r="B177" s="167" t="s">
        <v>353</v>
      </c>
      <c r="C177" s="168" t="s">
        <v>44</v>
      </c>
      <c r="D177" s="168" t="s">
        <v>354</v>
      </c>
      <c r="E177" s="169" t="s">
        <v>168</v>
      </c>
      <c r="F177" s="169"/>
      <c r="G177" s="170" t="s">
        <v>173</v>
      </c>
      <c r="H177" s="171">
        <v>4.3329411000000002</v>
      </c>
      <c r="I177" s="172">
        <v>8.66</v>
      </c>
      <c r="J177" s="173">
        <v>37.520000000000003</v>
      </c>
    </row>
    <row r="178" spans="1:10" ht="25.95" customHeight="1" x14ac:dyDescent="0.25">
      <c r="A178" s="166" t="s">
        <v>165</v>
      </c>
      <c r="B178" s="167" t="s">
        <v>355</v>
      </c>
      <c r="C178" s="168" t="s">
        <v>44</v>
      </c>
      <c r="D178" s="168" t="s">
        <v>356</v>
      </c>
      <c r="E178" s="169" t="s">
        <v>168</v>
      </c>
      <c r="F178" s="169"/>
      <c r="G178" s="170" t="s">
        <v>357</v>
      </c>
      <c r="H178" s="171">
        <v>7.0000000000000001E-3</v>
      </c>
      <c r="I178" s="172">
        <v>175.64</v>
      </c>
      <c r="J178" s="173">
        <v>1.22</v>
      </c>
    </row>
    <row r="179" spans="1:10" x14ac:dyDescent="0.25">
      <c r="A179" s="153"/>
      <c r="B179" s="154"/>
      <c r="C179" s="154"/>
      <c r="D179" s="154"/>
      <c r="E179" s="154" t="s">
        <v>149</v>
      </c>
      <c r="F179" s="155">
        <v>7.84</v>
      </c>
      <c r="G179" s="154" t="s">
        <v>150</v>
      </c>
      <c r="H179" s="155">
        <v>0</v>
      </c>
      <c r="I179" s="154" t="s">
        <v>151</v>
      </c>
      <c r="J179" s="156">
        <v>7.84</v>
      </c>
    </row>
    <row r="180" spans="1:10" x14ac:dyDescent="0.25">
      <c r="A180" s="153"/>
      <c r="B180" s="154"/>
      <c r="C180" s="154"/>
      <c r="D180" s="154"/>
      <c r="E180" s="154" t="s">
        <v>152</v>
      </c>
      <c r="F180" s="155">
        <v>10.98</v>
      </c>
      <c r="G180" s="154"/>
      <c r="H180" s="157" t="s">
        <v>153</v>
      </c>
      <c r="I180" s="157"/>
      <c r="J180" s="156">
        <v>60.4</v>
      </c>
    </row>
    <row r="181" spans="1:10" ht="49.95" customHeight="1" x14ac:dyDescent="0.25">
      <c r="A181" s="158"/>
      <c r="B181" s="34"/>
      <c r="C181" s="34"/>
      <c r="D181" s="34"/>
      <c r="E181" s="34"/>
      <c r="F181" s="34"/>
      <c r="G181" s="34" t="s">
        <v>154</v>
      </c>
      <c r="H181" s="159" t="s">
        <v>358</v>
      </c>
      <c r="I181" s="34" t="s">
        <v>156</v>
      </c>
      <c r="J181" s="160">
        <v>85190.57</v>
      </c>
    </row>
    <row r="182" spans="1:10" ht="1.05" customHeight="1" x14ac:dyDescent="0.25">
      <c r="A182" s="161"/>
      <c r="B182" s="162"/>
      <c r="C182" s="162"/>
      <c r="D182" s="162"/>
      <c r="E182" s="162"/>
      <c r="F182" s="162"/>
      <c r="G182" s="162"/>
      <c r="H182" s="162"/>
      <c r="I182" s="162"/>
      <c r="J182" s="163"/>
    </row>
    <row r="183" spans="1:10" ht="18" customHeight="1" x14ac:dyDescent="0.25">
      <c r="A183" s="136" t="s">
        <v>93</v>
      </c>
      <c r="B183" s="137" t="s">
        <v>30</v>
      </c>
      <c r="C183" s="138" t="s">
        <v>31</v>
      </c>
      <c r="D183" s="138" t="s">
        <v>8</v>
      </c>
      <c r="E183" s="139" t="s">
        <v>137</v>
      </c>
      <c r="F183" s="139"/>
      <c r="G183" s="140" t="s">
        <v>32</v>
      </c>
      <c r="H183" s="137" t="s">
        <v>9</v>
      </c>
      <c r="I183" s="137" t="s">
        <v>33</v>
      </c>
      <c r="J183" s="141" t="s">
        <v>10</v>
      </c>
    </row>
    <row r="184" spans="1:10" ht="52.05" customHeight="1" x14ac:dyDescent="0.25">
      <c r="A184" s="63" t="s">
        <v>138</v>
      </c>
      <c r="B184" s="66" t="s">
        <v>94</v>
      </c>
      <c r="C184" s="64" t="s">
        <v>44</v>
      </c>
      <c r="D184" s="64" t="s">
        <v>95</v>
      </c>
      <c r="E184" s="142" t="s">
        <v>338</v>
      </c>
      <c r="F184" s="142"/>
      <c r="G184" s="65" t="s">
        <v>41</v>
      </c>
      <c r="H184" s="143">
        <v>1</v>
      </c>
      <c r="I184" s="67">
        <v>1918.83</v>
      </c>
      <c r="J184" s="144">
        <v>1918.83</v>
      </c>
    </row>
    <row r="185" spans="1:10" ht="52.05" customHeight="1" x14ac:dyDescent="0.25">
      <c r="A185" s="145" t="s">
        <v>140</v>
      </c>
      <c r="B185" s="146" t="s">
        <v>359</v>
      </c>
      <c r="C185" s="147" t="s">
        <v>44</v>
      </c>
      <c r="D185" s="147" t="s">
        <v>360</v>
      </c>
      <c r="E185" s="148" t="s">
        <v>338</v>
      </c>
      <c r="F185" s="148"/>
      <c r="G185" s="149" t="s">
        <v>41</v>
      </c>
      <c r="H185" s="150">
        <v>1</v>
      </c>
      <c r="I185" s="151">
        <v>473.89</v>
      </c>
      <c r="J185" s="152">
        <v>473.89</v>
      </c>
    </row>
    <row r="186" spans="1:10" ht="25.95" customHeight="1" x14ac:dyDescent="0.25">
      <c r="A186" s="145" t="s">
        <v>140</v>
      </c>
      <c r="B186" s="146" t="s">
        <v>341</v>
      </c>
      <c r="C186" s="147" t="s">
        <v>44</v>
      </c>
      <c r="D186" s="147" t="s">
        <v>342</v>
      </c>
      <c r="E186" s="148" t="s">
        <v>143</v>
      </c>
      <c r="F186" s="148"/>
      <c r="G186" s="149" t="s">
        <v>144</v>
      </c>
      <c r="H186" s="150">
        <v>3.1150000000000002</v>
      </c>
      <c r="I186" s="151">
        <v>26.98</v>
      </c>
      <c r="J186" s="152">
        <v>84.04</v>
      </c>
    </row>
    <row r="187" spans="1:10" ht="24" customHeight="1" x14ac:dyDescent="0.25">
      <c r="A187" s="145" t="s">
        <v>140</v>
      </c>
      <c r="B187" s="146" t="s">
        <v>161</v>
      </c>
      <c r="C187" s="147" t="s">
        <v>44</v>
      </c>
      <c r="D187" s="147" t="s">
        <v>162</v>
      </c>
      <c r="E187" s="148" t="s">
        <v>143</v>
      </c>
      <c r="F187" s="148"/>
      <c r="G187" s="149" t="s">
        <v>144</v>
      </c>
      <c r="H187" s="150">
        <v>0.86529999999999996</v>
      </c>
      <c r="I187" s="151">
        <v>24.68</v>
      </c>
      <c r="J187" s="152">
        <v>21.35</v>
      </c>
    </row>
    <row r="188" spans="1:10" ht="25.95" customHeight="1" x14ac:dyDescent="0.25">
      <c r="A188" s="166" t="s">
        <v>165</v>
      </c>
      <c r="B188" s="167" t="s">
        <v>345</v>
      </c>
      <c r="C188" s="168" t="s">
        <v>44</v>
      </c>
      <c r="D188" s="168" t="s">
        <v>346</v>
      </c>
      <c r="E188" s="169" t="s">
        <v>168</v>
      </c>
      <c r="F188" s="169"/>
      <c r="G188" s="170" t="s">
        <v>173</v>
      </c>
      <c r="H188" s="171">
        <v>42.991073200000002</v>
      </c>
      <c r="I188" s="172">
        <v>8.02</v>
      </c>
      <c r="J188" s="173">
        <v>344.78</v>
      </c>
    </row>
    <row r="189" spans="1:10" ht="25.95" customHeight="1" x14ac:dyDescent="0.25">
      <c r="A189" s="166" t="s">
        <v>165</v>
      </c>
      <c r="B189" s="167" t="s">
        <v>343</v>
      </c>
      <c r="C189" s="168" t="s">
        <v>44</v>
      </c>
      <c r="D189" s="168" t="s">
        <v>344</v>
      </c>
      <c r="E189" s="169" t="s">
        <v>168</v>
      </c>
      <c r="F189" s="169"/>
      <c r="G189" s="170" t="s">
        <v>173</v>
      </c>
      <c r="H189" s="171">
        <v>0.52200000000000002</v>
      </c>
      <c r="I189" s="172">
        <v>37.9</v>
      </c>
      <c r="J189" s="173">
        <v>19.78</v>
      </c>
    </row>
    <row r="190" spans="1:10" ht="39" customHeight="1" x14ac:dyDescent="0.25">
      <c r="A190" s="166" t="s">
        <v>165</v>
      </c>
      <c r="B190" s="167" t="s">
        <v>347</v>
      </c>
      <c r="C190" s="168" t="s">
        <v>44</v>
      </c>
      <c r="D190" s="168" t="s">
        <v>348</v>
      </c>
      <c r="E190" s="169" t="s">
        <v>168</v>
      </c>
      <c r="F190" s="169"/>
      <c r="G190" s="170" t="s">
        <v>173</v>
      </c>
      <c r="H190" s="171">
        <v>115.3843782</v>
      </c>
      <c r="I190" s="172">
        <v>8.4499999999999993</v>
      </c>
      <c r="J190" s="173">
        <v>974.99</v>
      </c>
    </row>
    <row r="191" spans="1:10" x14ac:dyDescent="0.25">
      <c r="A191" s="153"/>
      <c r="B191" s="154"/>
      <c r="C191" s="154"/>
      <c r="D191" s="154"/>
      <c r="E191" s="154" t="s">
        <v>149</v>
      </c>
      <c r="F191" s="155">
        <v>388.64</v>
      </c>
      <c r="G191" s="154" t="s">
        <v>150</v>
      </c>
      <c r="H191" s="155">
        <v>0</v>
      </c>
      <c r="I191" s="154" t="s">
        <v>151</v>
      </c>
      <c r="J191" s="156">
        <v>388.64</v>
      </c>
    </row>
    <row r="192" spans="1:10" x14ac:dyDescent="0.25">
      <c r="A192" s="153"/>
      <c r="B192" s="154"/>
      <c r="C192" s="154"/>
      <c r="D192" s="154"/>
      <c r="E192" s="154" t="s">
        <v>152</v>
      </c>
      <c r="F192" s="155">
        <v>426.36</v>
      </c>
      <c r="G192" s="154"/>
      <c r="H192" s="157" t="s">
        <v>153</v>
      </c>
      <c r="I192" s="157"/>
      <c r="J192" s="156">
        <v>2345.19</v>
      </c>
    </row>
    <row r="193" spans="1:10" ht="49.95" customHeight="1" x14ac:dyDescent="0.25">
      <c r="A193" s="158"/>
      <c r="B193" s="34"/>
      <c r="C193" s="34"/>
      <c r="D193" s="34"/>
      <c r="E193" s="34"/>
      <c r="F193" s="34"/>
      <c r="G193" s="34" t="s">
        <v>154</v>
      </c>
      <c r="H193" s="159" t="s">
        <v>352</v>
      </c>
      <c r="I193" s="34" t="s">
        <v>156</v>
      </c>
      <c r="J193" s="160">
        <v>25797.09</v>
      </c>
    </row>
    <row r="194" spans="1:10" ht="1.05" customHeight="1" x14ac:dyDescent="0.25">
      <c r="A194" s="161"/>
      <c r="B194" s="162"/>
      <c r="C194" s="162"/>
      <c r="D194" s="162"/>
      <c r="E194" s="162"/>
      <c r="F194" s="162"/>
      <c r="G194" s="162"/>
      <c r="H194" s="162"/>
      <c r="I194" s="162"/>
      <c r="J194" s="163"/>
    </row>
    <row r="195" spans="1:10" ht="18" customHeight="1" x14ac:dyDescent="0.25">
      <c r="A195" s="136" t="s">
        <v>96</v>
      </c>
      <c r="B195" s="137" t="s">
        <v>30</v>
      </c>
      <c r="C195" s="138" t="s">
        <v>31</v>
      </c>
      <c r="D195" s="138" t="s">
        <v>8</v>
      </c>
      <c r="E195" s="139" t="s">
        <v>137</v>
      </c>
      <c r="F195" s="139"/>
      <c r="G195" s="140" t="s">
        <v>32</v>
      </c>
      <c r="H195" s="137" t="s">
        <v>9</v>
      </c>
      <c r="I195" s="137" t="s">
        <v>33</v>
      </c>
      <c r="J195" s="141" t="s">
        <v>10</v>
      </c>
    </row>
    <row r="196" spans="1:10" ht="52.05" customHeight="1" x14ac:dyDescent="0.25">
      <c r="A196" s="63" t="s">
        <v>138</v>
      </c>
      <c r="B196" s="66" t="s">
        <v>97</v>
      </c>
      <c r="C196" s="64" t="s">
        <v>44</v>
      </c>
      <c r="D196" s="64" t="s">
        <v>98</v>
      </c>
      <c r="E196" s="142" t="s">
        <v>338</v>
      </c>
      <c r="F196" s="142"/>
      <c r="G196" s="65" t="s">
        <v>41</v>
      </c>
      <c r="H196" s="143">
        <v>1</v>
      </c>
      <c r="I196" s="67">
        <v>2178.4299999999998</v>
      </c>
      <c r="J196" s="144">
        <v>2178.4299999999998</v>
      </c>
    </row>
    <row r="197" spans="1:10" ht="25.95" customHeight="1" x14ac:dyDescent="0.25">
      <c r="A197" s="145" t="s">
        <v>140</v>
      </c>
      <c r="B197" s="146" t="s">
        <v>341</v>
      </c>
      <c r="C197" s="147" t="s">
        <v>44</v>
      </c>
      <c r="D197" s="147" t="s">
        <v>342</v>
      </c>
      <c r="E197" s="148" t="s">
        <v>143</v>
      </c>
      <c r="F197" s="148"/>
      <c r="G197" s="149" t="s">
        <v>144</v>
      </c>
      <c r="H197" s="150">
        <v>3.1150000000000002</v>
      </c>
      <c r="I197" s="151">
        <v>26.98</v>
      </c>
      <c r="J197" s="152">
        <v>84.04</v>
      </c>
    </row>
    <row r="198" spans="1:10" ht="24" customHeight="1" x14ac:dyDescent="0.25">
      <c r="A198" s="145" t="s">
        <v>140</v>
      </c>
      <c r="B198" s="146" t="s">
        <v>161</v>
      </c>
      <c r="C198" s="147" t="s">
        <v>44</v>
      </c>
      <c r="D198" s="147" t="s">
        <v>162</v>
      </c>
      <c r="E198" s="148" t="s">
        <v>143</v>
      </c>
      <c r="F198" s="148"/>
      <c r="G198" s="149" t="s">
        <v>144</v>
      </c>
      <c r="H198" s="150">
        <v>0.86527600000000005</v>
      </c>
      <c r="I198" s="151">
        <v>24.68</v>
      </c>
      <c r="J198" s="152">
        <v>21.35</v>
      </c>
    </row>
    <row r="199" spans="1:10" ht="52.05" customHeight="1" x14ac:dyDescent="0.25">
      <c r="A199" s="145" t="s">
        <v>140</v>
      </c>
      <c r="B199" s="146" t="s">
        <v>359</v>
      </c>
      <c r="C199" s="147" t="s">
        <v>44</v>
      </c>
      <c r="D199" s="147" t="s">
        <v>360</v>
      </c>
      <c r="E199" s="148" t="s">
        <v>338</v>
      </c>
      <c r="F199" s="148"/>
      <c r="G199" s="149" t="s">
        <v>41</v>
      </c>
      <c r="H199" s="150">
        <v>1</v>
      </c>
      <c r="I199" s="151">
        <v>473.89</v>
      </c>
      <c r="J199" s="152">
        <v>473.89</v>
      </c>
    </row>
    <row r="200" spans="1:10" ht="25.95" customHeight="1" x14ac:dyDescent="0.25">
      <c r="A200" s="166" t="s">
        <v>165</v>
      </c>
      <c r="B200" s="167" t="s">
        <v>345</v>
      </c>
      <c r="C200" s="168" t="s">
        <v>44</v>
      </c>
      <c r="D200" s="168" t="s">
        <v>346</v>
      </c>
      <c r="E200" s="169" t="s">
        <v>168</v>
      </c>
      <c r="F200" s="169"/>
      <c r="G200" s="170" t="s">
        <v>173</v>
      </c>
      <c r="H200" s="171">
        <v>51.057054399999998</v>
      </c>
      <c r="I200" s="172">
        <v>8.02</v>
      </c>
      <c r="J200" s="173">
        <v>409.47</v>
      </c>
    </row>
    <row r="201" spans="1:10" ht="39" customHeight="1" x14ac:dyDescent="0.25">
      <c r="A201" s="166" t="s">
        <v>165</v>
      </c>
      <c r="B201" s="167" t="s">
        <v>347</v>
      </c>
      <c r="C201" s="168" t="s">
        <v>44</v>
      </c>
      <c r="D201" s="168" t="s">
        <v>348</v>
      </c>
      <c r="E201" s="169" t="s">
        <v>168</v>
      </c>
      <c r="F201" s="169"/>
      <c r="G201" s="170" t="s">
        <v>173</v>
      </c>
      <c r="H201" s="171">
        <v>138.45019110000001</v>
      </c>
      <c r="I201" s="172">
        <v>8.4499999999999993</v>
      </c>
      <c r="J201" s="173">
        <v>1169.9000000000001</v>
      </c>
    </row>
    <row r="202" spans="1:10" ht="25.95" customHeight="1" x14ac:dyDescent="0.25">
      <c r="A202" s="166" t="s">
        <v>165</v>
      </c>
      <c r="B202" s="167" t="s">
        <v>343</v>
      </c>
      <c r="C202" s="168" t="s">
        <v>44</v>
      </c>
      <c r="D202" s="168" t="s">
        <v>344</v>
      </c>
      <c r="E202" s="169" t="s">
        <v>168</v>
      </c>
      <c r="F202" s="169"/>
      <c r="G202" s="170" t="s">
        <v>173</v>
      </c>
      <c r="H202" s="171">
        <v>0.52200000000000002</v>
      </c>
      <c r="I202" s="172">
        <v>37.9</v>
      </c>
      <c r="J202" s="173">
        <v>19.78</v>
      </c>
    </row>
    <row r="203" spans="1:10" x14ac:dyDescent="0.25">
      <c r="A203" s="153"/>
      <c r="B203" s="154"/>
      <c r="C203" s="154"/>
      <c r="D203" s="154"/>
      <c r="E203" s="154" t="s">
        <v>149</v>
      </c>
      <c r="F203" s="155">
        <v>388.64</v>
      </c>
      <c r="G203" s="154" t="s">
        <v>150</v>
      </c>
      <c r="H203" s="155">
        <v>0</v>
      </c>
      <c r="I203" s="154" t="s">
        <v>151</v>
      </c>
      <c r="J203" s="156">
        <v>388.64</v>
      </c>
    </row>
    <row r="204" spans="1:10" x14ac:dyDescent="0.25">
      <c r="A204" s="153"/>
      <c r="B204" s="154"/>
      <c r="C204" s="154"/>
      <c r="D204" s="154"/>
      <c r="E204" s="154" t="s">
        <v>152</v>
      </c>
      <c r="F204" s="155">
        <v>484.04</v>
      </c>
      <c r="G204" s="154"/>
      <c r="H204" s="157" t="s">
        <v>153</v>
      </c>
      <c r="I204" s="157"/>
      <c r="J204" s="156">
        <v>2662.47</v>
      </c>
    </row>
    <row r="205" spans="1:10" ht="49.95" customHeight="1" x14ac:dyDescent="0.25">
      <c r="A205" s="158"/>
      <c r="B205" s="34"/>
      <c r="C205" s="34"/>
      <c r="D205" s="34"/>
      <c r="E205" s="34"/>
      <c r="F205" s="34"/>
      <c r="G205" s="34" t="s">
        <v>154</v>
      </c>
      <c r="H205" s="159" t="s">
        <v>361</v>
      </c>
      <c r="I205" s="34" t="s">
        <v>156</v>
      </c>
      <c r="J205" s="160">
        <v>74549.16</v>
      </c>
    </row>
    <row r="206" spans="1:10" ht="1.05" customHeight="1" x14ac:dyDescent="0.25">
      <c r="A206" s="161"/>
      <c r="B206" s="162"/>
      <c r="C206" s="162"/>
      <c r="D206" s="162"/>
      <c r="E206" s="162"/>
      <c r="F206" s="162"/>
      <c r="G206" s="162"/>
      <c r="H206" s="162"/>
      <c r="I206" s="162"/>
      <c r="J206" s="163"/>
    </row>
    <row r="207" spans="1:10" ht="24" customHeight="1" x14ac:dyDescent="0.25">
      <c r="A207" s="23" t="s">
        <v>99</v>
      </c>
      <c r="B207" s="24"/>
      <c r="C207" s="24"/>
      <c r="D207" s="24" t="s">
        <v>100</v>
      </c>
      <c r="E207" s="24"/>
      <c r="F207" s="164"/>
      <c r="G207" s="164"/>
      <c r="H207" s="25"/>
      <c r="I207" s="24"/>
      <c r="J207" s="165">
        <v>69530.759999999995</v>
      </c>
    </row>
    <row r="208" spans="1:10" ht="18" customHeight="1" x14ac:dyDescent="0.25">
      <c r="A208" s="136" t="s">
        <v>101</v>
      </c>
      <c r="B208" s="137" t="s">
        <v>30</v>
      </c>
      <c r="C208" s="138" t="s">
        <v>31</v>
      </c>
      <c r="D208" s="138" t="s">
        <v>8</v>
      </c>
      <c r="E208" s="139" t="s">
        <v>137</v>
      </c>
      <c r="F208" s="139"/>
      <c r="G208" s="140" t="s">
        <v>32</v>
      </c>
      <c r="H208" s="137" t="s">
        <v>9</v>
      </c>
      <c r="I208" s="137" t="s">
        <v>33</v>
      </c>
      <c r="J208" s="141" t="s">
        <v>10</v>
      </c>
    </row>
    <row r="209" spans="1:10" ht="39" customHeight="1" x14ac:dyDescent="0.25">
      <c r="A209" s="63" t="s">
        <v>138</v>
      </c>
      <c r="B209" s="66" t="s">
        <v>102</v>
      </c>
      <c r="C209" s="64" t="s">
        <v>44</v>
      </c>
      <c r="D209" s="64" t="s">
        <v>103</v>
      </c>
      <c r="E209" s="142" t="s">
        <v>219</v>
      </c>
      <c r="F209" s="142"/>
      <c r="G209" s="65" t="s">
        <v>68</v>
      </c>
      <c r="H209" s="143">
        <v>1</v>
      </c>
      <c r="I209" s="67">
        <v>172.07</v>
      </c>
      <c r="J209" s="144">
        <v>172.07</v>
      </c>
    </row>
    <row r="210" spans="1:10" ht="24" customHeight="1" x14ac:dyDescent="0.25">
      <c r="A210" s="145" t="s">
        <v>140</v>
      </c>
      <c r="B210" s="146" t="s">
        <v>161</v>
      </c>
      <c r="C210" s="147" t="s">
        <v>44</v>
      </c>
      <c r="D210" s="147" t="s">
        <v>162</v>
      </c>
      <c r="E210" s="148" t="s">
        <v>143</v>
      </c>
      <c r="F210" s="148"/>
      <c r="G210" s="149" t="s">
        <v>144</v>
      </c>
      <c r="H210" s="150">
        <v>0.63300000000000001</v>
      </c>
      <c r="I210" s="151">
        <v>24.68</v>
      </c>
      <c r="J210" s="152">
        <v>15.62</v>
      </c>
    </row>
    <row r="211" spans="1:10" ht="24" customHeight="1" x14ac:dyDescent="0.25">
      <c r="A211" s="145" t="s">
        <v>140</v>
      </c>
      <c r="B211" s="146" t="s">
        <v>196</v>
      </c>
      <c r="C211" s="147" t="s">
        <v>44</v>
      </c>
      <c r="D211" s="147" t="s">
        <v>197</v>
      </c>
      <c r="E211" s="148" t="s">
        <v>143</v>
      </c>
      <c r="F211" s="148"/>
      <c r="G211" s="149" t="s">
        <v>144</v>
      </c>
      <c r="H211" s="150">
        <v>0.53900000000000003</v>
      </c>
      <c r="I211" s="151">
        <v>29.59</v>
      </c>
      <c r="J211" s="152">
        <v>15.94</v>
      </c>
    </row>
    <row r="212" spans="1:10" ht="39" customHeight="1" x14ac:dyDescent="0.25">
      <c r="A212" s="145" t="s">
        <v>140</v>
      </c>
      <c r="B212" s="146" t="s">
        <v>220</v>
      </c>
      <c r="C212" s="147" t="s">
        <v>44</v>
      </c>
      <c r="D212" s="147" t="s">
        <v>221</v>
      </c>
      <c r="E212" s="148" t="s">
        <v>179</v>
      </c>
      <c r="F212" s="148"/>
      <c r="G212" s="149" t="s">
        <v>180</v>
      </c>
      <c r="H212" s="150">
        <v>1.32E-2</v>
      </c>
      <c r="I212" s="151">
        <v>26.72</v>
      </c>
      <c r="J212" s="152">
        <v>0.35</v>
      </c>
    </row>
    <row r="213" spans="1:10" ht="39" customHeight="1" x14ac:dyDescent="0.25">
      <c r="A213" s="145" t="s">
        <v>140</v>
      </c>
      <c r="B213" s="146" t="s">
        <v>222</v>
      </c>
      <c r="C213" s="147" t="s">
        <v>44</v>
      </c>
      <c r="D213" s="147" t="s">
        <v>223</v>
      </c>
      <c r="E213" s="148" t="s">
        <v>179</v>
      </c>
      <c r="F213" s="148"/>
      <c r="G213" s="149" t="s">
        <v>195</v>
      </c>
      <c r="H213" s="150">
        <v>1.83E-2</v>
      </c>
      <c r="I213" s="151">
        <v>25.68</v>
      </c>
      <c r="J213" s="152">
        <v>0.46</v>
      </c>
    </row>
    <row r="214" spans="1:10" ht="24" customHeight="1" x14ac:dyDescent="0.25">
      <c r="A214" s="166" t="s">
        <v>165</v>
      </c>
      <c r="B214" s="167" t="s">
        <v>362</v>
      </c>
      <c r="C214" s="168" t="s">
        <v>44</v>
      </c>
      <c r="D214" s="168" t="s">
        <v>363</v>
      </c>
      <c r="E214" s="169" t="s">
        <v>168</v>
      </c>
      <c r="F214" s="169"/>
      <c r="G214" s="170" t="s">
        <v>173</v>
      </c>
      <c r="H214" s="171">
        <v>0.18</v>
      </c>
      <c r="I214" s="172">
        <v>184.44</v>
      </c>
      <c r="J214" s="173">
        <v>33.19</v>
      </c>
    </row>
    <row r="215" spans="1:10" ht="25.95" customHeight="1" x14ac:dyDescent="0.25">
      <c r="A215" s="166" t="s">
        <v>165</v>
      </c>
      <c r="B215" s="167" t="s">
        <v>364</v>
      </c>
      <c r="C215" s="168" t="s">
        <v>44</v>
      </c>
      <c r="D215" s="168" t="s">
        <v>365</v>
      </c>
      <c r="E215" s="169" t="s">
        <v>168</v>
      </c>
      <c r="F215" s="169"/>
      <c r="G215" s="170" t="s">
        <v>68</v>
      </c>
      <c r="H215" s="171">
        <v>1.05</v>
      </c>
      <c r="I215" s="172">
        <v>94.5</v>
      </c>
      <c r="J215" s="173">
        <v>99.22</v>
      </c>
    </row>
    <row r="216" spans="1:10" ht="25.95" customHeight="1" x14ac:dyDescent="0.25">
      <c r="A216" s="166" t="s">
        <v>165</v>
      </c>
      <c r="B216" s="167" t="s">
        <v>366</v>
      </c>
      <c r="C216" s="168" t="s">
        <v>44</v>
      </c>
      <c r="D216" s="168" t="s">
        <v>367</v>
      </c>
      <c r="E216" s="169" t="s">
        <v>168</v>
      </c>
      <c r="F216" s="169"/>
      <c r="G216" s="170" t="s">
        <v>368</v>
      </c>
      <c r="H216" s="171">
        <v>0.161</v>
      </c>
      <c r="I216" s="172">
        <v>40.24</v>
      </c>
      <c r="J216" s="173">
        <v>6.47</v>
      </c>
    </row>
    <row r="217" spans="1:10" ht="25.95" customHeight="1" x14ac:dyDescent="0.25">
      <c r="A217" s="166" t="s">
        <v>165</v>
      </c>
      <c r="B217" s="167" t="s">
        <v>369</v>
      </c>
      <c r="C217" s="168" t="s">
        <v>44</v>
      </c>
      <c r="D217" s="168" t="s">
        <v>370</v>
      </c>
      <c r="E217" s="169" t="s">
        <v>168</v>
      </c>
      <c r="F217" s="169"/>
      <c r="G217" s="170" t="s">
        <v>173</v>
      </c>
      <c r="H217" s="171">
        <v>2.5000000000000001E-2</v>
      </c>
      <c r="I217" s="172">
        <v>19.53</v>
      </c>
      <c r="J217" s="173">
        <v>0.48</v>
      </c>
    </row>
    <row r="218" spans="1:10" ht="25.95" customHeight="1" x14ac:dyDescent="0.25">
      <c r="A218" s="166" t="s">
        <v>165</v>
      </c>
      <c r="B218" s="167" t="s">
        <v>371</v>
      </c>
      <c r="C218" s="168" t="s">
        <v>44</v>
      </c>
      <c r="D218" s="168" t="s">
        <v>372</v>
      </c>
      <c r="E218" s="169" t="s">
        <v>168</v>
      </c>
      <c r="F218" s="169"/>
      <c r="G218" s="170" t="s">
        <v>173</v>
      </c>
      <c r="H218" s="171">
        <v>4.8999999999999998E-3</v>
      </c>
      <c r="I218" s="172">
        <v>70.37</v>
      </c>
      <c r="J218" s="173">
        <v>0.34</v>
      </c>
    </row>
    <row r="219" spans="1:10" x14ac:dyDescent="0.25">
      <c r="A219" s="153"/>
      <c r="B219" s="154"/>
      <c r="C219" s="154"/>
      <c r="D219" s="154"/>
      <c r="E219" s="154" t="s">
        <v>149</v>
      </c>
      <c r="F219" s="155">
        <v>23.31</v>
      </c>
      <c r="G219" s="154" t="s">
        <v>150</v>
      </c>
      <c r="H219" s="155">
        <v>0</v>
      </c>
      <c r="I219" s="154" t="s">
        <v>151</v>
      </c>
      <c r="J219" s="156">
        <v>23.31</v>
      </c>
    </row>
    <row r="220" spans="1:10" x14ac:dyDescent="0.25">
      <c r="A220" s="153"/>
      <c r="B220" s="154"/>
      <c r="C220" s="154"/>
      <c r="D220" s="154"/>
      <c r="E220" s="154" t="s">
        <v>152</v>
      </c>
      <c r="F220" s="155">
        <v>38.229999999999997</v>
      </c>
      <c r="G220" s="154"/>
      <c r="H220" s="157" t="s">
        <v>153</v>
      </c>
      <c r="I220" s="157"/>
      <c r="J220" s="156">
        <v>210.3</v>
      </c>
    </row>
    <row r="221" spans="1:10" ht="49.95" customHeight="1" x14ac:dyDescent="0.25">
      <c r="A221" s="158"/>
      <c r="B221" s="34"/>
      <c r="C221" s="34"/>
      <c r="D221" s="34"/>
      <c r="E221" s="34"/>
      <c r="F221" s="34"/>
      <c r="G221" s="34" t="s">
        <v>154</v>
      </c>
      <c r="H221" s="159" t="s">
        <v>133</v>
      </c>
      <c r="I221" s="34" t="s">
        <v>156</v>
      </c>
      <c r="J221" s="160">
        <v>58728.37</v>
      </c>
    </row>
    <row r="222" spans="1:10" ht="1.05" customHeight="1" x14ac:dyDescent="0.25">
      <c r="A222" s="161"/>
      <c r="B222" s="162"/>
      <c r="C222" s="162"/>
      <c r="D222" s="162"/>
      <c r="E222" s="162"/>
      <c r="F222" s="162"/>
      <c r="G222" s="162"/>
      <c r="H222" s="162"/>
      <c r="I222" s="162"/>
      <c r="J222" s="163"/>
    </row>
    <row r="223" spans="1:10" ht="18" customHeight="1" x14ac:dyDescent="0.25">
      <c r="A223" s="136" t="s">
        <v>104</v>
      </c>
      <c r="B223" s="137" t="s">
        <v>30</v>
      </c>
      <c r="C223" s="138" t="s">
        <v>31</v>
      </c>
      <c r="D223" s="138" t="s">
        <v>8</v>
      </c>
      <c r="E223" s="139" t="s">
        <v>137</v>
      </c>
      <c r="F223" s="139"/>
      <c r="G223" s="140" t="s">
        <v>32</v>
      </c>
      <c r="H223" s="137" t="s">
        <v>9</v>
      </c>
      <c r="I223" s="137" t="s">
        <v>33</v>
      </c>
      <c r="J223" s="141" t="s">
        <v>10</v>
      </c>
    </row>
    <row r="224" spans="1:10" ht="25.95" customHeight="1" x14ac:dyDescent="0.25">
      <c r="A224" s="63" t="s">
        <v>138</v>
      </c>
      <c r="B224" s="66" t="s">
        <v>105</v>
      </c>
      <c r="C224" s="64" t="s">
        <v>44</v>
      </c>
      <c r="D224" s="64" t="s">
        <v>106</v>
      </c>
      <c r="E224" s="142" t="s">
        <v>219</v>
      </c>
      <c r="F224" s="142"/>
      <c r="G224" s="65" t="s">
        <v>68</v>
      </c>
      <c r="H224" s="143">
        <v>1</v>
      </c>
      <c r="I224" s="67">
        <v>53.81</v>
      </c>
      <c r="J224" s="144">
        <v>53.81</v>
      </c>
    </row>
    <row r="225" spans="1:10" ht="24" customHeight="1" x14ac:dyDescent="0.25">
      <c r="A225" s="145" t="s">
        <v>140</v>
      </c>
      <c r="B225" s="146" t="s">
        <v>161</v>
      </c>
      <c r="C225" s="147" t="s">
        <v>44</v>
      </c>
      <c r="D225" s="147" t="s">
        <v>162</v>
      </c>
      <c r="E225" s="148" t="s">
        <v>143</v>
      </c>
      <c r="F225" s="148"/>
      <c r="G225" s="149" t="s">
        <v>144</v>
      </c>
      <c r="H225" s="150">
        <v>0.20699999999999999</v>
      </c>
      <c r="I225" s="151">
        <v>24.68</v>
      </c>
      <c r="J225" s="152">
        <v>5.0999999999999996</v>
      </c>
    </row>
    <row r="226" spans="1:10" ht="39" customHeight="1" x14ac:dyDescent="0.25">
      <c r="A226" s="145" t="s">
        <v>140</v>
      </c>
      <c r="B226" s="146" t="s">
        <v>220</v>
      </c>
      <c r="C226" s="147" t="s">
        <v>44</v>
      </c>
      <c r="D226" s="147" t="s">
        <v>221</v>
      </c>
      <c r="E226" s="148" t="s">
        <v>179</v>
      </c>
      <c r="F226" s="148"/>
      <c r="G226" s="149" t="s">
        <v>180</v>
      </c>
      <c r="H226" s="150">
        <v>1.32E-2</v>
      </c>
      <c r="I226" s="151">
        <v>26.72</v>
      </c>
      <c r="J226" s="152">
        <v>0.35</v>
      </c>
    </row>
    <row r="227" spans="1:10" ht="39" customHeight="1" x14ac:dyDescent="0.25">
      <c r="A227" s="145" t="s">
        <v>140</v>
      </c>
      <c r="B227" s="146" t="s">
        <v>222</v>
      </c>
      <c r="C227" s="147" t="s">
        <v>44</v>
      </c>
      <c r="D227" s="147" t="s">
        <v>223</v>
      </c>
      <c r="E227" s="148" t="s">
        <v>179</v>
      </c>
      <c r="F227" s="148"/>
      <c r="G227" s="149" t="s">
        <v>195</v>
      </c>
      <c r="H227" s="150">
        <v>1.83E-2</v>
      </c>
      <c r="I227" s="151">
        <v>25.68</v>
      </c>
      <c r="J227" s="152">
        <v>0.46</v>
      </c>
    </row>
    <row r="228" spans="1:10" ht="24" customHeight="1" x14ac:dyDescent="0.25">
      <c r="A228" s="145" t="s">
        <v>140</v>
      </c>
      <c r="B228" s="146" t="s">
        <v>196</v>
      </c>
      <c r="C228" s="147" t="s">
        <v>44</v>
      </c>
      <c r="D228" s="147" t="s">
        <v>197</v>
      </c>
      <c r="E228" s="148" t="s">
        <v>143</v>
      </c>
      <c r="F228" s="148"/>
      <c r="G228" s="149" t="s">
        <v>144</v>
      </c>
      <c r="H228" s="150">
        <v>0.112</v>
      </c>
      <c r="I228" s="151">
        <v>29.59</v>
      </c>
      <c r="J228" s="152">
        <v>3.31</v>
      </c>
    </row>
    <row r="229" spans="1:10" ht="24" customHeight="1" x14ac:dyDescent="0.25">
      <c r="A229" s="166" t="s">
        <v>165</v>
      </c>
      <c r="B229" s="167" t="s">
        <v>362</v>
      </c>
      <c r="C229" s="168" t="s">
        <v>44</v>
      </c>
      <c r="D229" s="168" t="s">
        <v>363</v>
      </c>
      <c r="E229" s="169" t="s">
        <v>168</v>
      </c>
      <c r="F229" s="169"/>
      <c r="G229" s="170" t="s">
        <v>173</v>
      </c>
      <c r="H229" s="171">
        <v>4.4999999999999998E-2</v>
      </c>
      <c r="I229" s="172">
        <v>184.44</v>
      </c>
      <c r="J229" s="173">
        <v>8.2899999999999991</v>
      </c>
    </row>
    <row r="230" spans="1:10" ht="25.95" customHeight="1" x14ac:dyDescent="0.25">
      <c r="A230" s="166" t="s">
        <v>165</v>
      </c>
      <c r="B230" s="167" t="s">
        <v>366</v>
      </c>
      <c r="C230" s="168" t="s">
        <v>44</v>
      </c>
      <c r="D230" s="168" t="s">
        <v>367</v>
      </c>
      <c r="E230" s="169" t="s">
        <v>168</v>
      </c>
      <c r="F230" s="169"/>
      <c r="G230" s="170" t="s">
        <v>368</v>
      </c>
      <c r="H230" s="171">
        <v>0.19800000000000001</v>
      </c>
      <c r="I230" s="172">
        <v>40.24</v>
      </c>
      <c r="J230" s="173">
        <v>7.96</v>
      </c>
    </row>
    <row r="231" spans="1:10" ht="25.95" customHeight="1" x14ac:dyDescent="0.25">
      <c r="A231" s="166" t="s">
        <v>165</v>
      </c>
      <c r="B231" s="167" t="s">
        <v>373</v>
      </c>
      <c r="C231" s="168" t="s">
        <v>44</v>
      </c>
      <c r="D231" s="168" t="s">
        <v>374</v>
      </c>
      <c r="E231" s="169" t="s">
        <v>168</v>
      </c>
      <c r="F231" s="169"/>
      <c r="G231" s="170" t="s">
        <v>68</v>
      </c>
      <c r="H231" s="171">
        <v>1.05</v>
      </c>
      <c r="I231" s="172">
        <v>26.81</v>
      </c>
      <c r="J231" s="173">
        <v>28.15</v>
      </c>
    </row>
    <row r="232" spans="1:10" ht="25.95" customHeight="1" x14ac:dyDescent="0.25">
      <c r="A232" s="166" t="s">
        <v>165</v>
      </c>
      <c r="B232" s="167" t="s">
        <v>371</v>
      </c>
      <c r="C232" s="168" t="s">
        <v>44</v>
      </c>
      <c r="D232" s="168" t="s">
        <v>372</v>
      </c>
      <c r="E232" s="169" t="s">
        <v>168</v>
      </c>
      <c r="F232" s="169"/>
      <c r="G232" s="170" t="s">
        <v>173</v>
      </c>
      <c r="H232" s="171">
        <v>1.1999999999999999E-3</v>
      </c>
      <c r="I232" s="172">
        <v>70.37</v>
      </c>
      <c r="J232" s="173">
        <v>0.08</v>
      </c>
    </row>
    <row r="233" spans="1:10" ht="25.95" customHeight="1" x14ac:dyDescent="0.25">
      <c r="A233" s="166" t="s">
        <v>165</v>
      </c>
      <c r="B233" s="167" t="s">
        <v>369</v>
      </c>
      <c r="C233" s="168" t="s">
        <v>44</v>
      </c>
      <c r="D233" s="168" t="s">
        <v>370</v>
      </c>
      <c r="E233" s="169" t="s">
        <v>168</v>
      </c>
      <c r="F233" s="169"/>
      <c r="G233" s="170" t="s">
        <v>173</v>
      </c>
      <c r="H233" s="171">
        <v>6.0000000000000001E-3</v>
      </c>
      <c r="I233" s="172">
        <v>19.53</v>
      </c>
      <c r="J233" s="173">
        <v>0.11</v>
      </c>
    </row>
    <row r="234" spans="1:10" x14ac:dyDescent="0.25">
      <c r="A234" s="153"/>
      <c r="B234" s="154"/>
      <c r="C234" s="154"/>
      <c r="D234" s="154"/>
      <c r="E234" s="154" t="s">
        <v>149</v>
      </c>
      <c r="F234" s="155">
        <v>6.58</v>
      </c>
      <c r="G234" s="154" t="s">
        <v>150</v>
      </c>
      <c r="H234" s="155">
        <v>0</v>
      </c>
      <c r="I234" s="154" t="s">
        <v>151</v>
      </c>
      <c r="J234" s="156">
        <v>6.58</v>
      </c>
    </row>
    <row r="235" spans="1:10" x14ac:dyDescent="0.25">
      <c r="A235" s="153"/>
      <c r="B235" s="154"/>
      <c r="C235" s="154"/>
      <c r="D235" s="154"/>
      <c r="E235" s="154" t="s">
        <v>152</v>
      </c>
      <c r="F235" s="155">
        <v>11.95</v>
      </c>
      <c r="G235" s="154"/>
      <c r="H235" s="157" t="s">
        <v>153</v>
      </c>
      <c r="I235" s="157"/>
      <c r="J235" s="156">
        <v>65.760000000000005</v>
      </c>
    </row>
    <row r="236" spans="1:10" ht="49.95" customHeight="1" x14ac:dyDescent="0.25">
      <c r="A236" s="158"/>
      <c r="B236" s="34"/>
      <c r="C236" s="34"/>
      <c r="D236" s="34"/>
      <c r="E236" s="34"/>
      <c r="F236" s="34"/>
      <c r="G236" s="34" t="s">
        <v>154</v>
      </c>
      <c r="H236" s="159" t="s">
        <v>134</v>
      </c>
      <c r="I236" s="34" t="s">
        <v>156</v>
      </c>
      <c r="J236" s="160">
        <v>10802.39</v>
      </c>
    </row>
    <row r="237" spans="1:10" ht="1.05" customHeight="1" x14ac:dyDescent="0.25">
      <c r="A237" s="161"/>
      <c r="B237" s="162"/>
      <c r="C237" s="162"/>
      <c r="D237" s="162"/>
      <c r="E237" s="162"/>
      <c r="F237" s="162"/>
      <c r="G237" s="162"/>
      <c r="H237" s="162"/>
      <c r="I237" s="162"/>
      <c r="J237" s="163"/>
    </row>
    <row r="238" spans="1:10" ht="24" customHeight="1" x14ac:dyDescent="0.25">
      <c r="A238" s="23" t="s">
        <v>20</v>
      </c>
      <c r="B238" s="24"/>
      <c r="C238" s="24"/>
      <c r="D238" s="24" t="s">
        <v>21</v>
      </c>
      <c r="E238" s="24"/>
      <c r="F238" s="164"/>
      <c r="G238" s="164"/>
      <c r="H238" s="25"/>
      <c r="I238" s="24"/>
      <c r="J238" s="165">
        <v>10061.56</v>
      </c>
    </row>
    <row r="239" spans="1:10" ht="18" customHeight="1" x14ac:dyDescent="0.25">
      <c r="A239" s="136" t="s">
        <v>107</v>
      </c>
      <c r="B239" s="137" t="s">
        <v>30</v>
      </c>
      <c r="C239" s="138" t="s">
        <v>31</v>
      </c>
      <c r="D239" s="138" t="s">
        <v>8</v>
      </c>
      <c r="E239" s="139" t="s">
        <v>137</v>
      </c>
      <c r="F239" s="139"/>
      <c r="G239" s="140" t="s">
        <v>32</v>
      </c>
      <c r="H239" s="137" t="s">
        <v>9</v>
      </c>
      <c r="I239" s="137" t="s">
        <v>33</v>
      </c>
      <c r="J239" s="141" t="s">
        <v>10</v>
      </c>
    </row>
    <row r="240" spans="1:10" ht="52.05" customHeight="1" x14ac:dyDescent="0.25">
      <c r="A240" s="63" t="s">
        <v>138</v>
      </c>
      <c r="B240" s="66" t="s">
        <v>108</v>
      </c>
      <c r="C240" s="64" t="s">
        <v>44</v>
      </c>
      <c r="D240" s="64" t="s">
        <v>109</v>
      </c>
      <c r="E240" s="142" t="s">
        <v>375</v>
      </c>
      <c r="F240" s="142"/>
      <c r="G240" s="65" t="s">
        <v>46</v>
      </c>
      <c r="H240" s="143">
        <v>1</v>
      </c>
      <c r="I240" s="67">
        <v>102.34</v>
      </c>
      <c r="J240" s="144">
        <v>102.34</v>
      </c>
    </row>
    <row r="241" spans="1:10" ht="24" customHeight="1" x14ac:dyDescent="0.25">
      <c r="A241" s="145" t="s">
        <v>140</v>
      </c>
      <c r="B241" s="146" t="s">
        <v>161</v>
      </c>
      <c r="C241" s="147" t="s">
        <v>44</v>
      </c>
      <c r="D241" s="147" t="s">
        <v>162</v>
      </c>
      <c r="E241" s="148" t="s">
        <v>143</v>
      </c>
      <c r="F241" s="148"/>
      <c r="G241" s="149" t="s">
        <v>144</v>
      </c>
      <c r="H241" s="150">
        <v>0.44</v>
      </c>
      <c r="I241" s="151">
        <v>24.68</v>
      </c>
      <c r="J241" s="152">
        <v>10.85</v>
      </c>
    </row>
    <row r="242" spans="1:10" ht="24" customHeight="1" x14ac:dyDescent="0.25">
      <c r="A242" s="145" t="s">
        <v>140</v>
      </c>
      <c r="B242" s="146" t="s">
        <v>376</v>
      </c>
      <c r="C242" s="147" t="s">
        <v>44</v>
      </c>
      <c r="D242" s="147" t="s">
        <v>377</v>
      </c>
      <c r="E242" s="148" t="s">
        <v>143</v>
      </c>
      <c r="F242" s="148"/>
      <c r="G242" s="149" t="s">
        <v>144</v>
      </c>
      <c r="H242" s="150">
        <v>0.88</v>
      </c>
      <c r="I242" s="151">
        <v>30.54</v>
      </c>
      <c r="J242" s="152">
        <v>26.87</v>
      </c>
    </row>
    <row r="243" spans="1:10" ht="52.05" customHeight="1" x14ac:dyDescent="0.25">
      <c r="A243" s="145" t="s">
        <v>140</v>
      </c>
      <c r="B243" s="146" t="s">
        <v>378</v>
      </c>
      <c r="C243" s="147" t="s">
        <v>44</v>
      </c>
      <c r="D243" s="147" t="s">
        <v>379</v>
      </c>
      <c r="E243" s="148" t="s">
        <v>380</v>
      </c>
      <c r="F243" s="148"/>
      <c r="G243" s="149" t="s">
        <v>60</v>
      </c>
      <c r="H243" s="150">
        <v>1.72E-2</v>
      </c>
      <c r="I243" s="151">
        <v>853.67</v>
      </c>
      <c r="J243" s="152">
        <v>14.68</v>
      </c>
    </row>
    <row r="244" spans="1:10" ht="25.95" customHeight="1" x14ac:dyDescent="0.25">
      <c r="A244" s="166" t="s">
        <v>165</v>
      </c>
      <c r="B244" s="167" t="s">
        <v>381</v>
      </c>
      <c r="C244" s="168" t="s">
        <v>44</v>
      </c>
      <c r="D244" s="168" t="s">
        <v>382</v>
      </c>
      <c r="E244" s="169" t="s">
        <v>168</v>
      </c>
      <c r="F244" s="169"/>
      <c r="G244" s="170" t="s">
        <v>41</v>
      </c>
      <c r="H244" s="171">
        <v>1.44</v>
      </c>
      <c r="I244" s="172">
        <v>2.29</v>
      </c>
      <c r="J244" s="173">
        <v>3.29</v>
      </c>
    </row>
    <row r="245" spans="1:10" ht="25.95" customHeight="1" x14ac:dyDescent="0.25">
      <c r="A245" s="166" t="s">
        <v>165</v>
      </c>
      <c r="B245" s="167" t="s">
        <v>383</v>
      </c>
      <c r="C245" s="168" t="s">
        <v>44</v>
      </c>
      <c r="D245" s="168" t="s">
        <v>384</v>
      </c>
      <c r="E245" s="169" t="s">
        <v>168</v>
      </c>
      <c r="F245" s="169"/>
      <c r="G245" s="170" t="s">
        <v>41</v>
      </c>
      <c r="H245" s="171">
        <v>1.44</v>
      </c>
      <c r="I245" s="172">
        <v>3.22</v>
      </c>
      <c r="J245" s="173">
        <v>4.63</v>
      </c>
    </row>
    <row r="246" spans="1:10" ht="25.95" customHeight="1" x14ac:dyDescent="0.25">
      <c r="A246" s="166" t="s">
        <v>165</v>
      </c>
      <c r="B246" s="167" t="s">
        <v>385</v>
      </c>
      <c r="C246" s="168" t="s">
        <v>44</v>
      </c>
      <c r="D246" s="168" t="s">
        <v>386</v>
      </c>
      <c r="E246" s="169" t="s">
        <v>168</v>
      </c>
      <c r="F246" s="169"/>
      <c r="G246" s="170" t="s">
        <v>41</v>
      </c>
      <c r="H246" s="171">
        <v>0.96</v>
      </c>
      <c r="I246" s="172">
        <v>5.32</v>
      </c>
      <c r="J246" s="173">
        <v>5.0999999999999996</v>
      </c>
    </row>
    <row r="247" spans="1:10" ht="25.95" customHeight="1" x14ac:dyDescent="0.25">
      <c r="A247" s="166" t="s">
        <v>165</v>
      </c>
      <c r="B247" s="167" t="s">
        <v>387</v>
      </c>
      <c r="C247" s="168" t="s">
        <v>44</v>
      </c>
      <c r="D247" s="168" t="s">
        <v>388</v>
      </c>
      <c r="E247" s="169" t="s">
        <v>168</v>
      </c>
      <c r="F247" s="169"/>
      <c r="G247" s="170" t="s">
        <v>41</v>
      </c>
      <c r="H247" s="171">
        <v>10.06</v>
      </c>
      <c r="I247" s="172">
        <v>3.67</v>
      </c>
      <c r="J247" s="173">
        <v>36.92</v>
      </c>
    </row>
    <row r="248" spans="1:10" x14ac:dyDescent="0.25">
      <c r="A248" s="153"/>
      <c r="B248" s="154"/>
      <c r="C248" s="154"/>
      <c r="D248" s="154"/>
      <c r="E248" s="154" t="s">
        <v>149</v>
      </c>
      <c r="F248" s="155">
        <v>30.75</v>
      </c>
      <c r="G248" s="154" t="s">
        <v>150</v>
      </c>
      <c r="H248" s="155">
        <v>0</v>
      </c>
      <c r="I248" s="154" t="s">
        <v>151</v>
      </c>
      <c r="J248" s="156">
        <v>30.75</v>
      </c>
    </row>
    <row r="249" spans="1:10" x14ac:dyDescent="0.25">
      <c r="A249" s="153"/>
      <c r="B249" s="154"/>
      <c r="C249" s="154"/>
      <c r="D249" s="154"/>
      <c r="E249" s="154" t="s">
        <v>152</v>
      </c>
      <c r="F249" s="155">
        <v>22.73</v>
      </c>
      <c r="G249" s="154"/>
      <c r="H249" s="157" t="s">
        <v>153</v>
      </c>
      <c r="I249" s="157"/>
      <c r="J249" s="156">
        <v>125.07</v>
      </c>
    </row>
    <row r="250" spans="1:10" ht="49.95" customHeight="1" x14ac:dyDescent="0.25">
      <c r="A250" s="158"/>
      <c r="B250" s="34"/>
      <c r="C250" s="34"/>
      <c r="D250" s="34"/>
      <c r="E250" s="34"/>
      <c r="F250" s="34"/>
      <c r="G250" s="34" t="s">
        <v>154</v>
      </c>
      <c r="H250" s="159" t="s">
        <v>389</v>
      </c>
      <c r="I250" s="34" t="s">
        <v>156</v>
      </c>
      <c r="J250" s="160">
        <v>4954.1400000000003</v>
      </c>
    </row>
    <row r="251" spans="1:10" ht="1.05" customHeight="1" x14ac:dyDescent="0.25">
      <c r="A251" s="161"/>
      <c r="B251" s="162"/>
      <c r="C251" s="162"/>
      <c r="D251" s="162"/>
      <c r="E251" s="162"/>
      <c r="F251" s="162"/>
      <c r="G251" s="162"/>
      <c r="H251" s="162"/>
      <c r="I251" s="162"/>
      <c r="J251" s="163"/>
    </row>
    <row r="252" spans="1:10" ht="18" customHeight="1" x14ac:dyDescent="0.25">
      <c r="A252" s="136" t="s">
        <v>110</v>
      </c>
      <c r="B252" s="137" t="s">
        <v>30</v>
      </c>
      <c r="C252" s="138" t="s">
        <v>31</v>
      </c>
      <c r="D252" s="138" t="s">
        <v>8</v>
      </c>
      <c r="E252" s="139" t="s">
        <v>137</v>
      </c>
      <c r="F252" s="139"/>
      <c r="G252" s="140" t="s">
        <v>32</v>
      </c>
      <c r="H252" s="137" t="s">
        <v>9</v>
      </c>
      <c r="I252" s="137" t="s">
        <v>33</v>
      </c>
      <c r="J252" s="141" t="s">
        <v>10</v>
      </c>
    </row>
    <row r="253" spans="1:10" ht="39" customHeight="1" x14ac:dyDescent="0.25">
      <c r="A253" s="63" t="s">
        <v>138</v>
      </c>
      <c r="B253" s="66" t="s">
        <v>111</v>
      </c>
      <c r="C253" s="64" t="s">
        <v>44</v>
      </c>
      <c r="D253" s="64" t="s">
        <v>112</v>
      </c>
      <c r="E253" s="142" t="s">
        <v>390</v>
      </c>
      <c r="F253" s="142"/>
      <c r="G253" s="65" t="s">
        <v>46</v>
      </c>
      <c r="H253" s="143">
        <v>1</v>
      </c>
      <c r="I253" s="67">
        <v>5.82</v>
      </c>
      <c r="J253" s="144">
        <v>5.82</v>
      </c>
    </row>
    <row r="254" spans="1:10" ht="39" customHeight="1" x14ac:dyDescent="0.25">
      <c r="A254" s="145" t="s">
        <v>140</v>
      </c>
      <c r="B254" s="146" t="s">
        <v>391</v>
      </c>
      <c r="C254" s="147" t="s">
        <v>44</v>
      </c>
      <c r="D254" s="147" t="s">
        <v>392</v>
      </c>
      <c r="E254" s="148" t="s">
        <v>380</v>
      </c>
      <c r="F254" s="148"/>
      <c r="G254" s="149" t="s">
        <v>60</v>
      </c>
      <c r="H254" s="150">
        <v>3.7000000000000002E-3</v>
      </c>
      <c r="I254" s="151">
        <v>847.96</v>
      </c>
      <c r="J254" s="152">
        <v>3.13</v>
      </c>
    </row>
    <row r="255" spans="1:10" ht="24" customHeight="1" x14ac:dyDescent="0.25">
      <c r="A255" s="145" t="s">
        <v>140</v>
      </c>
      <c r="B255" s="146" t="s">
        <v>161</v>
      </c>
      <c r="C255" s="147" t="s">
        <v>44</v>
      </c>
      <c r="D255" s="147" t="s">
        <v>162</v>
      </c>
      <c r="E255" s="148" t="s">
        <v>143</v>
      </c>
      <c r="F255" s="148"/>
      <c r="G255" s="149" t="s">
        <v>144</v>
      </c>
      <c r="H255" s="150">
        <v>2.5499999999999998E-2</v>
      </c>
      <c r="I255" s="151">
        <v>24.68</v>
      </c>
      <c r="J255" s="152">
        <v>0.62</v>
      </c>
    </row>
    <row r="256" spans="1:10" ht="24" customHeight="1" x14ac:dyDescent="0.25">
      <c r="A256" s="145" t="s">
        <v>140</v>
      </c>
      <c r="B256" s="146" t="s">
        <v>376</v>
      </c>
      <c r="C256" s="147" t="s">
        <v>44</v>
      </c>
      <c r="D256" s="147" t="s">
        <v>377</v>
      </c>
      <c r="E256" s="148" t="s">
        <v>143</v>
      </c>
      <c r="F256" s="148"/>
      <c r="G256" s="149" t="s">
        <v>144</v>
      </c>
      <c r="H256" s="150">
        <v>6.8099999999999994E-2</v>
      </c>
      <c r="I256" s="151">
        <v>30.54</v>
      </c>
      <c r="J256" s="152">
        <v>2.0699999999999998</v>
      </c>
    </row>
    <row r="257" spans="1:10" x14ac:dyDescent="0.25">
      <c r="A257" s="153"/>
      <c r="B257" s="154"/>
      <c r="C257" s="154"/>
      <c r="D257" s="154"/>
      <c r="E257" s="154" t="s">
        <v>149</v>
      </c>
      <c r="F257" s="155">
        <v>2.66</v>
      </c>
      <c r="G257" s="154" t="s">
        <v>150</v>
      </c>
      <c r="H257" s="155">
        <v>0</v>
      </c>
      <c r="I257" s="154" t="s">
        <v>151</v>
      </c>
      <c r="J257" s="156">
        <v>2.66</v>
      </c>
    </row>
    <row r="258" spans="1:10" x14ac:dyDescent="0.25">
      <c r="A258" s="153"/>
      <c r="B258" s="154"/>
      <c r="C258" s="154"/>
      <c r="D258" s="154"/>
      <c r="E258" s="154" t="s">
        <v>152</v>
      </c>
      <c r="F258" s="155">
        <v>1.29</v>
      </c>
      <c r="G258" s="154"/>
      <c r="H258" s="157" t="s">
        <v>153</v>
      </c>
      <c r="I258" s="157"/>
      <c r="J258" s="156">
        <v>7.11</v>
      </c>
    </row>
    <row r="259" spans="1:10" ht="49.95" customHeight="1" x14ac:dyDescent="0.25">
      <c r="A259" s="158"/>
      <c r="B259" s="34"/>
      <c r="C259" s="34"/>
      <c r="D259" s="34"/>
      <c r="E259" s="34"/>
      <c r="F259" s="34"/>
      <c r="G259" s="34" t="s">
        <v>154</v>
      </c>
      <c r="H259" s="159" t="s">
        <v>393</v>
      </c>
      <c r="I259" s="34" t="s">
        <v>156</v>
      </c>
      <c r="J259" s="160">
        <v>563.26</v>
      </c>
    </row>
    <row r="260" spans="1:10" ht="1.05" customHeight="1" x14ac:dyDescent="0.25">
      <c r="A260" s="161"/>
      <c r="B260" s="162"/>
      <c r="C260" s="162"/>
      <c r="D260" s="162"/>
      <c r="E260" s="162"/>
      <c r="F260" s="162"/>
      <c r="G260" s="162"/>
      <c r="H260" s="162"/>
      <c r="I260" s="162"/>
      <c r="J260" s="163"/>
    </row>
    <row r="261" spans="1:10" ht="18" customHeight="1" x14ac:dyDescent="0.25">
      <c r="A261" s="136" t="s">
        <v>113</v>
      </c>
      <c r="B261" s="137" t="s">
        <v>30</v>
      </c>
      <c r="C261" s="138" t="s">
        <v>31</v>
      </c>
      <c r="D261" s="138" t="s">
        <v>8</v>
      </c>
      <c r="E261" s="139" t="s">
        <v>137</v>
      </c>
      <c r="F261" s="139"/>
      <c r="G261" s="140" t="s">
        <v>32</v>
      </c>
      <c r="H261" s="137" t="s">
        <v>9</v>
      </c>
      <c r="I261" s="137" t="s">
        <v>33</v>
      </c>
      <c r="J261" s="141" t="s">
        <v>10</v>
      </c>
    </row>
    <row r="262" spans="1:10" ht="52.05" customHeight="1" x14ac:dyDescent="0.25">
      <c r="A262" s="63" t="s">
        <v>138</v>
      </c>
      <c r="B262" s="66" t="s">
        <v>114</v>
      </c>
      <c r="C262" s="64" t="s">
        <v>44</v>
      </c>
      <c r="D262" s="64" t="s">
        <v>115</v>
      </c>
      <c r="E262" s="142" t="s">
        <v>394</v>
      </c>
      <c r="F262" s="142"/>
      <c r="G262" s="65" t="s">
        <v>46</v>
      </c>
      <c r="H262" s="143">
        <v>1</v>
      </c>
      <c r="I262" s="67">
        <v>29.06</v>
      </c>
      <c r="J262" s="144">
        <v>29.06</v>
      </c>
    </row>
    <row r="263" spans="1:10" ht="52.05" customHeight="1" x14ac:dyDescent="0.25">
      <c r="A263" s="145" t="s">
        <v>140</v>
      </c>
      <c r="B263" s="146" t="s">
        <v>395</v>
      </c>
      <c r="C263" s="147" t="s">
        <v>44</v>
      </c>
      <c r="D263" s="147" t="s">
        <v>396</v>
      </c>
      <c r="E263" s="148" t="s">
        <v>380</v>
      </c>
      <c r="F263" s="148"/>
      <c r="G263" s="149" t="s">
        <v>60</v>
      </c>
      <c r="H263" s="150">
        <v>1.9400000000000001E-2</v>
      </c>
      <c r="I263" s="151">
        <v>842.04</v>
      </c>
      <c r="J263" s="152">
        <v>16.329999999999998</v>
      </c>
    </row>
    <row r="264" spans="1:10" ht="24" customHeight="1" x14ac:dyDescent="0.25">
      <c r="A264" s="145" t="s">
        <v>140</v>
      </c>
      <c r="B264" s="146" t="s">
        <v>376</v>
      </c>
      <c r="C264" s="147" t="s">
        <v>44</v>
      </c>
      <c r="D264" s="147" t="s">
        <v>377</v>
      </c>
      <c r="E264" s="148" t="s">
        <v>143</v>
      </c>
      <c r="F264" s="148"/>
      <c r="G264" s="149" t="s">
        <v>144</v>
      </c>
      <c r="H264" s="150">
        <v>0.29709999999999998</v>
      </c>
      <c r="I264" s="151">
        <v>30.54</v>
      </c>
      <c r="J264" s="152">
        <v>9.07</v>
      </c>
    </row>
    <row r="265" spans="1:10" ht="24" customHeight="1" x14ac:dyDescent="0.25">
      <c r="A265" s="145" t="s">
        <v>140</v>
      </c>
      <c r="B265" s="146" t="s">
        <v>161</v>
      </c>
      <c r="C265" s="147" t="s">
        <v>44</v>
      </c>
      <c r="D265" s="147" t="s">
        <v>162</v>
      </c>
      <c r="E265" s="148" t="s">
        <v>143</v>
      </c>
      <c r="F265" s="148"/>
      <c r="G265" s="149" t="s">
        <v>144</v>
      </c>
      <c r="H265" s="150">
        <v>0.14849999999999999</v>
      </c>
      <c r="I265" s="151">
        <v>24.68</v>
      </c>
      <c r="J265" s="152">
        <v>3.66</v>
      </c>
    </row>
    <row r="266" spans="1:10" x14ac:dyDescent="0.25">
      <c r="A266" s="153"/>
      <c r="B266" s="154"/>
      <c r="C266" s="154"/>
      <c r="D266" s="154"/>
      <c r="E266" s="154" t="s">
        <v>149</v>
      </c>
      <c r="F266" s="155">
        <v>12.92</v>
      </c>
      <c r="G266" s="154" t="s">
        <v>150</v>
      </c>
      <c r="H266" s="155">
        <v>0</v>
      </c>
      <c r="I266" s="154" t="s">
        <v>151</v>
      </c>
      <c r="J266" s="156">
        <v>12.92</v>
      </c>
    </row>
    <row r="267" spans="1:10" x14ac:dyDescent="0.25">
      <c r="A267" s="153"/>
      <c r="B267" s="154"/>
      <c r="C267" s="154"/>
      <c r="D267" s="154"/>
      <c r="E267" s="154" t="s">
        <v>152</v>
      </c>
      <c r="F267" s="155">
        <v>6.45</v>
      </c>
      <c r="G267" s="154"/>
      <c r="H267" s="157" t="s">
        <v>153</v>
      </c>
      <c r="I267" s="157"/>
      <c r="J267" s="156">
        <v>35.51</v>
      </c>
    </row>
    <row r="268" spans="1:10" ht="49.95" customHeight="1" x14ac:dyDescent="0.25">
      <c r="A268" s="158"/>
      <c r="B268" s="34"/>
      <c r="C268" s="34"/>
      <c r="D268" s="34"/>
      <c r="E268" s="34"/>
      <c r="F268" s="34"/>
      <c r="G268" s="34" t="s">
        <v>154</v>
      </c>
      <c r="H268" s="159" t="s">
        <v>393</v>
      </c>
      <c r="I268" s="34" t="s">
        <v>156</v>
      </c>
      <c r="J268" s="160">
        <v>2813.17</v>
      </c>
    </row>
    <row r="269" spans="1:10" ht="1.05" customHeight="1" x14ac:dyDescent="0.25">
      <c r="A269" s="161"/>
      <c r="B269" s="162"/>
      <c r="C269" s="162"/>
      <c r="D269" s="162"/>
      <c r="E269" s="162"/>
      <c r="F269" s="162"/>
      <c r="G269" s="162"/>
      <c r="H269" s="162"/>
      <c r="I269" s="162"/>
      <c r="J269" s="163"/>
    </row>
    <row r="270" spans="1:10" ht="18" customHeight="1" x14ac:dyDescent="0.25">
      <c r="A270" s="136" t="s">
        <v>116</v>
      </c>
      <c r="B270" s="137" t="s">
        <v>30</v>
      </c>
      <c r="C270" s="138" t="s">
        <v>31</v>
      </c>
      <c r="D270" s="138" t="s">
        <v>8</v>
      </c>
      <c r="E270" s="139" t="s">
        <v>137</v>
      </c>
      <c r="F270" s="139"/>
      <c r="G270" s="140" t="s">
        <v>32</v>
      </c>
      <c r="H270" s="137" t="s">
        <v>9</v>
      </c>
      <c r="I270" s="137" t="s">
        <v>33</v>
      </c>
      <c r="J270" s="141" t="s">
        <v>10</v>
      </c>
    </row>
    <row r="271" spans="1:10" ht="25.95" customHeight="1" x14ac:dyDescent="0.25">
      <c r="A271" s="63" t="s">
        <v>138</v>
      </c>
      <c r="B271" s="66" t="s">
        <v>117</v>
      </c>
      <c r="C271" s="64" t="s">
        <v>44</v>
      </c>
      <c r="D271" s="64" t="s">
        <v>118</v>
      </c>
      <c r="E271" s="142" t="s">
        <v>397</v>
      </c>
      <c r="F271" s="142"/>
      <c r="G271" s="65" t="s">
        <v>46</v>
      </c>
      <c r="H271" s="143">
        <v>1</v>
      </c>
      <c r="I271" s="67">
        <v>3.83</v>
      </c>
      <c r="J271" s="144">
        <v>3.83</v>
      </c>
    </row>
    <row r="272" spans="1:10" ht="24" customHeight="1" x14ac:dyDescent="0.25">
      <c r="A272" s="145" t="s">
        <v>140</v>
      </c>
      <c r="B272" s="146" t="s">
        <v>161</v>
      </c>
      <c r="C272" s="147" t="s">
        <v>44</v>
      </c>
      <c r="D272" s="147" t="s">
        <v>162</v>
      </c>
      <c r="E272" s="148" t="s">
        <v>143</v>
      </c>
      <c r="F272" s="148"/>
      <c r="G272" s="149" t="s">
        <v>144</v>
      </c>
      <c r="H272" s="150">
        <v>2.2200000000000001E-2</v>
      </c>
      <c r="I272" s="151">
        <v>24.68</v>
      </c>
      <c r="J272" s="152">
        <v>0.54</v>
      </c>
    </row>
    <row r="273" spans="1:10" ht="24" customHeight="1" x14ac:dyDescent="0.25">
      <c r="A273" s="145" t="s">
        <v>140</v>
      </c>
      <c r="B273" s="146" t="s">
        <v>398</v>
      </c>
      <c r="C273" s="147" t="s">
        <v>44</v>
      </c>
      <c r="D273" s="147" t="s">
        <v>399</v>
      </c>
      <c r="E273" s="148" t="s">
        <v>143</v>
      </c>
      <c r="F273" s="148"/>
      <c r="G273" s="149" t="s">
        <v>144</v>
      </c>
      <c r="H273" s="150">
        <v>6.6600000000000006E-2</v>
      </c>
      <c r="I273" s="151">
        <v>32.229999999999997</v>
      </c>
      <c r="J273" s="152">
        <v>2.14</v>
      </c>
    </row>
    <row r="274" spans="1:10" ht="24" customHeight="1" x14ac:dyDescent="0.25">
      <c r="A274" s="166" t="s">
        <v>165</v>
      </c>
      <c r="B274" s="167" t="s">
        <v>400</v>
      </c>
      <c r="C274" s="168" t="s">
        <v>44</v>
      </c>
      <c r="D274" s="168" t="s">
        <v>401</v>
      </c>
      <c r="E274" s="169" t="s">
        <v>168</v>
      </c>
      <c r="F274" s="169"/>
      <c r="G274" s="170" t="s">
        <v>402</v>
      </c>
      <c r="H274" s="171">
        <v>0.1666</v>
      </c>
      <c r="I274" s="172">
        <v>6.94</v>
      </c>
      <c r="J274" s="173">
        <v>1.1499999999999999</v>
      </c>
    </row>
    <row r="275" spans="1:10" x14ac:dyDescent="0.25">
      <c r="A275" s="153"/>
      <c r="B275" s="154"/>
      <c r="C275" s="154"/>
      <c r="D275" s="154"/>
      <c r="E275" s="154" t="s">
        <v>149</v>
      </c>
      <c r="F275" s="155">
        <v>1.87</v>
      </c>
      <c r="G275" s="154" t="s">
        <v>150</v>
      </c>
      <c r="H275" s="155">
        <v>0</v>
      </c>
      <c r="I275" s="154" t="s">
        <v>151</v>
      </c>
      <c r="J275" s="156">
        <v>1.87</v>
      </c>
    </row>
    <row r="276" spans="1:10" x14ac:dyDescent="0.25">
      <c r="A276" s="153"/>
      <c r="B276" s="154"/>
      <c r="C276" s="154"/>
      <c r="D276" s="154"/>
      <c r="E276" s="154" t="s">
        <v>152</v>
      </c>
      <c r="F276" s="155">
        <v>0.85</v>
      </c>
      <c r="G276" s="154"/>
      <c r="H276" s="157" t="s">
        <v>153</v>
      </c>
      <c r="I276" s="157"/>
      <c r="J276" s="156">
        <v>4.68</v>
      </c>
    </row>
    <row r="277" spans="1:10" ht="49.95" customHeight="1" x14ac:dyDescent="0.25">
      <c r="A277" s="158"/>
      <c r="B277" s="34"/>
      <c r="C277" s="34"/>
      <c r="D277" s="34"/>
      <c r="E277" s="34"/>
      <c r="F277" s="34"/>
      <c r="G277" s="34" t="s">
        <v>154</v>
      </c>
      <c r="H277" s="159" t="s">
        <v>393</v>
      </c>
      <c r="I277" s="34" t="s">
        <v>156</v>
      </c>
      <c r="J277" s="160">
        <v>370.75</v>
      </c>
    </row>
    <row r="278" spans="1:10" ht="1.05" customHeight="1" x14ac:dyDescent="0.25">
      <c r="A278" s="161"/>
      <c r="B278" s="162"/>
      <c r="C278" s="162"/>
      <c r="D278" s="162"/>
      <c r="E278" s="162"/>
      <c r="F278" s="162"/>
      <c r="G278" s="162"/>
      <c r="H278" s="162"/>
      <c r="I278" s="162"/>
      <c r="J278" s="163"/>
    </row>
    <row r="279" spans="1:10" ht="18" customHeight="1" x14ac:dyDescent="0.25">
      <c r="A279" s="136" t="s">
        <v>119</v>
      </c>
      <c r="B279" s="137" t="s">
        <v>30</v>
      </c>
      <c r="C279" s="138" t="s">
        <v>31</v>
      </c>
      <c r="D279" s="138" t="s">
        <v>8</v>
      </c>
      <c r="E279" s="139" t="s">
        <v>137</v>
      </c>
      <c r="F279" s="139"/>
      <c r="G279" s="140" t="s">
        <v>32</v>
      </c>
      <c r="H279" s="137" t="s">
        <v>9</v>
      </c>
      <c r="I279" s="137" t="s">
        <v>33</v>
      </c>
      <c r="J279" s="141" t="s">
        <v>10</v>
      </c>
    </row>
    <row r="280" spans="1:10" ht="25.95" customHeight="1" x14ac:dyDescent="0.25">
      <c r="A280" s="63" t="s">
        <v>138</v>
      </c>
      <c r="B280" s="66" t="s">
        <v>120</v>
      </c>
      <c r="C280" s="64" t="s">
        <v>44</v>
      </c>
      <c r="D280" s="64" t="s">
        <v>121</v>
      </c>
      <c r="E280" s="142" t="s">
        <v>397</v>
      </c>
      <c r="F280" s="142"/>
      <c r="G280" s="65" t="s">
        <v>46</v>
      </c>
      <c r="H280" s="143">
        <v>1</v>
      </c>
      <c r="I280" s="67">
        <v>14.05</v>
      </c>
      <c r="J280" s="144">
        <v>14.05</v>
      </c>
    </row>
    <row r="281" spans="1:10" ht="24" customHeight="1" x14ac:dyDescent="0.25">
      <c r="A281" s="145" t="s">
        <v>140</v>
      </c>
      <c r="B281" s="146" t="s">
        <v>398</v>
      </c>
      <c r="C281" s="147" t="s">
        <v>44</v>
      </c>
      <c r="D281" s="147" t="s">
        <v>399</v>
      </c>
      <c r="E281" s="148" t="s">
        <v>143</v>
      </c>
      <c r="F281" s="148"/>
      <c r="G281" s="149" t="s">
        <v>144</v>
      </c>
      <c r="H281" s="150">
        <v>0.16309999999999999</v>
      </c>
      <c r="I281" s="151">
        <v>32.229999999999997</v>
      </c>
      <c r="J281" s="152">
        <v>5.25</v>
      </c>
    </row>
    <row r="282" spans="1:10" ht="24" customHeight="1" x14ac:dyDescent="0.25">
      <c r="A282" s="145" t="s">
        <v>140</v>
      </c>
      <c r="B282" s="146" t="s">
        <v>161</v>
      </c>
      <c r="C282" s="147" t="s">
        <v>44</v>
      </c>
      <c r="D282" s="147" t="s">
        <v>162</v>
      </c>
      <c r="E282" s="148" t="s">
        <v>143</v>
      </c>
      <c r="F282" s="148"/>
      <c r="G282" s="149" t="s">
        <v>144</v>
      </c>
      <c r="H282" s="150">
        <v>5.4399999999999997E-2</v>
      </c>
      <c r="I282" s="151">
        <v>24.68</v>
      </c>
      <c r="J282" s="152">
        <v>1.34</v>
      </c>
    </row>
    <row r="283" spans="1:10" ht="24" customHeight="1" x14ac:dyDescent="0.25">
      <c r="A283" s="166" t="s">
        <v>165</v>
      </c>
      <c r="B283" s="167" t="s">
        <v>403</v>
      </c>
      <c r="C283" s="168" t="s">
        <v>44</v>
      </c>
      <c r="D283" s="168" t="s">
        <v>404</v>
      </c>
      <c r="E283" s="169" t="s">
        <v>168</v>
      </c>
      <c r="F283" s="169"/>
      <c r="G283" s="170" t="s">
        <v>402</v>
      </c>
      <c r="H283" s="171">
        <v>0.22850000000000001</v>
      </c>
      <c r="I283" s="172">
        <v>32.67</v>
      </c>
      <c r="J283" s="173">
        <v>7.46</v>
      </c>
    </row>
    <row r="284" spans="1:10" x14ac:dyDescent="0.25">
      <c r="A284" s="153"/>
      <c r="B284" s="154"/>
      <c r="C284" s="154"/>
      <c r="D284" s="154"/>
      <c r="E284" s="154" t="s">
        <v>149</v>
      </c>
      <c r="F284" s="155">
        <v>4.5999999999999996</v>
      </c>
      <c r="G284" s="154" t="s">
        <v>150</v>
      </c>
      <c r="H284" s="155">
        <v>0</v>
      </c>
      <c r="I284" s="154" t="s">
        <v>151</v>
      </c>
      <c r="J284" s="156">
        <v>4.5999999999999996</v>
      </c>
    </row>
    <row r="285" spans="1:10" x14ac:dyDescent="0.25">
      <c r="A285" s="153"/>
      <c r="B285" s="154"/>
      <c r="C285" s="154"/>
      <c r="D285" s="154"/>
      <c r="E285" s="154" t="s">
        <v>152</v>
      </c>
      <c r="F285" s="155">
        <v>3.12</v>
      </c>
      <c r="G285" s="154"/>
      <c r="H285" s="157" t="s">
        <v>153</v>
      </c>
      <c r="I285" s="157"/>
      <c r="J285" s="156">
        <v>17.170000000000002</v>
      </c>
    </row>
    <row r="286" spans="1:10" ht="49.95" customHeight="1" x14ac:dyDescent="0.25">
      <c r="A286" s="158"/>
      <c r="B286" s="34"/>
      <c r="C286" s="34"/>
      <c r="D286" s="34"/>
      <c r="E286" s="34"/>
      <c r="F286" s="34"/>
      <c r="G286" s="34" t="s">
        <v>154</v>
      </c>
      <c r="H286" s="159" t="s">
        <v>393</v>
      </c>
      <c r="I286" s="34" t="s">
        <v>156</v>
      </c>
      <c r="J286" s="160">
        <v>1360.24</v>
      </c>
    </row>
    <row r="287" spans="1:10" ht="1.05" customHeight="1" x14ac:dyDescent="0.25">
      <c r="A287" s="161"/>
      <c r="B287" s="162"/>
      <c r="C287" s="162"/>
      <c r="D287" s="162"/>
      <c r="E287" s="162"/>
      <c r="F287" s="162"/>
      <c r="G287" s="162"/>
      <c r="H287" s="162"/>
      <c r="I287" s="162"/>
      <c r="J287" s="163"/>
    </row>
    <row r="288" spans="1:10" ht="24" customHeight="1" x14ac:dyDescent="0.25">
      <c r="A288" s="23" t="s">
        <v>22</v>
      </c>
      <c r="B288" s="24"/>
      <c r="C288" s="24"/>
      <c r="D288" s="24" t="s">
        <v>23</v>
      </c>
      <c r="E288" s="24"/>
      <c r="F288" s="164"/>
      <c r="G288" s="164"/>
      <c r="H288" s="25"/>
      <c r="I288" s="24"/>
      <c r="J288" s="165">
        <v>2512.5300000000002</v>
      </c>
    </row>
    <row r="289" spans="1:10" ht="18" customHeight="1" x14ac:dyDescent="0.25">
      <c r="A289" s="136" t="s">
        <v>122</v>
      </c>
      <c r="B289" s="137" t="s">
        <v>30</v>
      </c>
      <c r="C289" s="138" t="s">
        <v>31</v>
      </c>
      <c r="D289" s="138" t="s">
        <v>8</v>
      </c>
      <c r="E289" s="139" t="s">
        <v>137</v>
      </c>
      <c r="F289" s="139"/>
      <c r="G289" s="140" t="s">
        <v>32</v>
      </c>
      <c r="H289" s="137" t="s">
        <v>9</v>
      </c>
      <c r="I289" s="137" t="s">
        <v>33</v>
      </c>
      <c r="J289" s="141" t="s">
        <v>10</v>
      </c>
    </row>
    <row r="290" spans="1:10" ht="25.95" customHeight="1" x14ac:dyDescent="0.25">
      <c r="A290" s="63" t="s">
        <v>138</v>
      </c>
      <c r="B290" s="66" t="s">
        <v>123</v>
      </c>
      <c r="C290" s="64" t="s">
        <v>79</v>
      </c>
      <c r="D290" s="64" t="s">
        <v>124</v>
      </c>
      <c r="E290" s="142" t="s">
        <v>405</v>
      </c>
      <c r="F290" s="142"/>
      <c r="G290" s="65" t="s">
        <v>125</v>
      </c>
      <c r="H290" s="143">
        <v>1</v>
      </c>
      <c r="I290" s="67">
        <v>2055.75</v>
      </c>
      <c r="J290" s="144">
        <v>2055.75</v>
      </c>
    </row>
    <row r="291" spans="1:10" ht="15" customHeight="1" x14ac:dyDescent="0.25">
      <c r="A291" s="136" t="s">
        <v>7</v>
      </c>
      <c r="B291" s="137" t="s">
        <v>30</v>
      </c>
      <c r="C291" s="138" t="s">
        <v>31</v>
      </c>
      <c r="D291" s="138" t="s">
        <v>8</v>
      </c>
      <c r="E291" s="139" t="s">
        <v>137</v>
      </c>
      <c r="F291" s="174"/>
      <c r="G291" s="140" t="s">
        <v>32</v>
      </c>
      <c r="H291" s="137" t="s">
        <v>9</v>
      </c>
      <c r="I291" s="137" t="s">
        <v>33</v>
      </c>
      <c r="J291" s="141" t="s">
        <v>10</v>
      </c>
    </row>
    <row r="292" spans="1:10" ht="24" customHeight="1" x14ac:dyDescent="0.25">
      <c r="A292" s="166" t="s">
        <v>165</v>
      </c>
      <c r="B292" s="167" t="s">
        <v>406</v>
      </c>
      <c r="C292" s="168" t="s">
        <v>79</v>
      </c>
      <c r="D292" s="168" t="s">
        <v>407</v>
      </c>
      <c r="E292" s="169" t="s">
        <v>233</v>
      </c>
      <c r="F292" s="169"/>
      <c r="G292" s="170" t="s">
        <v>234</v>
      </c>
      <c r="H292" s="171">
        <v>0.6</v>
      </c>
      <c r="I292" s="172" t="s">
        <v>251</v>
      </c>
      <c r="J292" s="175" t="s">
        <v>408</v>
      </c>
    </row>
    <row r="293" spans="1:10" ht="24" customHeight="1" x14ac:dyDescent="0.25">
      <c r="A293" s="166" t="s">
        <v>165</v>
      </c>
      <c r="B293" s="167" t="s">
        <v>231</v>
      </c>
      <c r="C293" s="168" t="s">
        <v>79</v>
      </c>
      <c r="D293" s="168" t="s">
        <v>232</v>
      </c>
      <c r="E293" s="169" t="s">
        <v>233</v>
      </c>
      <c r="F293" s="169"/>
      <c r="G293" s="170" t="s">
        <v>234</v>
      </c>
      <c r="H293" s="171">
        <v>0.6</v>
      </c>
      <c r="I293" s="172" t="s">
        <v>235</v>
      </c>
      <c r="J293" s="175" t="s">
        <v>409</v>
      </c>
    </row>
    <row r="294" spans="1:10" ht="24" customHeight="1" x14ac:dyDescent="0.25">
      <c r="A294" s="145" t="s">
        <v>138</v>
      </c>
      <c r="B294" s="146" t="s">
        <v>410</v>
      </c>
      <c r="C294" s="147" t="s">
        <v>79</v>
      </c>
      <c r="D294" s="147" t="s">
        <v>411</v>
      </c>
      <c r="E294" s="148" t="s">
        <v>242</v>
      </c>
      <c r="F294" s="148"/>
      <c r="G294" s="149" t="s">
        <v>234</v>
      </c>
      <c r="H294" s="150">
        <v>0.6</v>
      </c>
      <c r="I294" s="151" t="s">
        <v>412</v>
      </c>
      <c r="J294" s="176" t="s">
        <v>413</v>
      </c>
    </row>
    <row r="295" spans="1:10" ht="24" customHeight="1" x14ac:dyDescent="0.25">
      <c r="A295" s="145" t="s">
        <v>138</v>
      </c>
      <c r="B295" s="146" t="s">
        <v>245</v>
      </c>
      <c r="C295" s="147" t="s">
        <v>79</v>
      </c>
      <c r="D295" s="147" t="s">
        <v>246</v>
      </c>
      <c r="E295" s="148" t="s">
        <v>242</v>
      </c>
      <c r="F295" s="148"/>
      <c r="G295" s="149" t="s">
        <v>234</v>
      </c>
      <c r="H295" s="150">
        <v>0.6</v>
      </c>
      <c r="I295" s="151" t="s">
        <v>247</v>
      </c>
      <c r="J295" s="176" t="s">
        <v>414</v>
      </c>
    </row>
    <row r="296" spans="1:10" ht="39" customHeight="1" x14ac:dyDescent="0.25">
      <c r="A296" s="145" t="s">
        <v>138</v>
      </c>
      <c r="B296" s="146" t="s">
        <v>415</v>
      </c>
      <c r="C296" s="147" t="s">
        <v>79</v>
      </c>
      <c r="D296" s="147" t="s">
        <v>416</v>
      </c>
      <c r="E296" s="148" t="s">
        <v>380</v>
      </c>
      <c r="F296" s="148"/>
      <c r="G296" s="149" t="s">
        <v>60</v>
      </c>
      <c r="H296" s="150">
        <v>0.04</v>
      </c>
      <c r="I296" s="151" t="s">
        <v>417</v>
      </c>
      <c r="J296" s="176" t="s">
        <v>418</v>
      </c>
    </row>
    <row r="297" spans="1:10" ht="25.95" customHeight="1" x14ac:dyDescent="0.25">
      <c r="A297" s="166" t="s">
        <v>165</v>
      </c>
      <c r="B297" s="167" t="s">
        <v>419</v>
      </c>
      <c r="C297" s="168" t="s">
        <v>79</v>
      </c>
      <c r="D297" s="168" t="s">
        <v>420</v>
      </c>
      <c r="E297" s="169" t="s">
        <v>168</v>
      </c>
      <c r="F297" s="169"/>
      <c r="G297" s="170" t="s">
        <v>125</v>
      </c>
      <c r="H297" s="171">
        <v>1</v>
      </c>
      <c r="I297" s="172" t="s">
        <v>421</v>
      </c>
      <c r="J297" s="175" t="s">
        <v>421</v>
      </c>
    </row>
    <row r="298" spans="1:10" ht="40.049999999999997" customHeight="1" x14ac:dyDescent="0.25">
      <c r="A298" s="177" t="s">
        <v>253</v>
      </c>
      <c r="B298" s="174"/>
      <c r="C298" s="174"/>
      <c r="D298" s="174"/>
      <c r="E298" s="174"/>
      <c r="F298" s="174"/>
      <c r="G298" s="174"/>
      <c r="H298" s="174"/>
      <c r="I298" s="174"/>
      <c r="J298" s="178"/>
    </row>
    <row r="299" spans="1:10" ht="15" customHeight="1" x14ac:dyDescent="0.25">
      <c r="A299" s="136" t="s">
        <v>7</v>
      </c>
      <c r="B299" s="137" t="s">
        <v>30</v>
      </c>
      <c r="C299" s="138" t="s">
        <v>31</v>
      </c>
      <c r="D299" s="138" t="s">
        <v>8</v>
      </c>
      <c r="E299" s="139" t="s">
        <v>137</v>
      </c>
      <c r="F299" s="174"/>
      <c r="G299" s="140" t="s">
        <v>32</v>
      </c>
      <c r="H299" s="137" t="s">
        <v>9</v>
      </c>
      <c r="I299" s="137" t="s">
        <v>33</v>
      </c>
      <c r="J299" s="141" t="s">
        <v>10</v>
      </c>
    </row>
    <row r="300" spans="1:10" ht="24" customHeight="1" x14ac:dyDescent="0.25">
      <c r="A300" s="166" t="s">
        <v>165</v>
      </c>
      <c r="B300" s="167" t="s">
        <v>406</v>
      </c>
      <c r="C300" s="168" t="s">
        <v>79</v>
      </c>
      <c r="D300" s="168" t="s">
        <v>407</v>
      </c>
      <c r="E300" s="169" t="s">
        <v>233</v>
      </c>
      <c r="F300" s="169"/>
      <c r="G300" s="170" t="s">
        <v>234</v>
      </c>
      <c r="H300" s="171">
        <v>0.6</v>
      </c>
      <c r="I300" s="172" t="s">
        <v>251</v>
      </c>
      <c r="J300" s="175" t="s">
        <v>408</v>
      </c>
    </row>
    <row r="301" spans="1:10" ht="24" customHeight="1" x14ac:dyDescent="0.25">
      <c r="A301" s="166" t="s">
        <v>165</v>
      </c>
      <c r="B301" s="167" t="s">
        <v>231</v>
      </c>
      <c r="C301" s="168" t="s">
        <v>79</v>
      </c>
      <c r="D301" s="168" t="s">
        <v>232</v>
      </c>
      <c r="E301" s="169" t="s">
        <v>233</v>
      </c>
      <c r="F301" s="169"/>
      <c r="G301" s="170" t="s">
        <v>234</v>
      </c>
      <c r="H301" s="171">
        <v>0.76</v>
      </c>
      <c r="I301" s="172" t="s">
        <v>235</v>
      </c>
      <c r="J301" s="175" t="s">
        <v>422</v>
      </c>
    </row>
    <row r="302" spans="1:10" ht="24" customHeight="1" x14ac:dyDescent="0.25">
      <c r="A302" s="166" t="s">
        <v>165</v>
      </c>
      <c r="B302" s="167" t="s">
        <v>262</v>
      </c>
      <c r="C302" s="168" t="s">
        <v>79</v>
      </c>
      <c r="D302" s="168" t="s">
        <v>263</v>
      </c>
      <c r="E302" s="169" t="s">
        <v>168</v>
      </c>
      <c r="F302" s="169"/>
      <c r="G302" s="170" t="s">
        <v>125</v>
      </c>
      <c r="H302" s="171">
        <v>6.1199999999999996E-3</v>
      </c>
      <c r="I302" s="172" t="s">
        <v>264</v>
      </c>
      <c r="J302" s="175" t="s">
        <v>423</v>
      </c>
    </row>
    <row r="303" spans="1:10" ht="24" customHeight="1" x14ac:dyDescent="0.25">
      <c r="A303" s="166" t="s">
        <v>165</v>
      </c>
      <c r="B303" s="167" t="s">
        <v>315</v>
      </c>
      <c r="C303" s="168" t="s">
        <v>79</v>
      </c>
      <c r="D303" s="168" t="s">
        <v>316</v>
      </c>
      <c r="E303" s="169" t="s">
        <v>188</v>
      </c>
      <c r="F303" s="169"/>
      <c r="G303" s="170" t="s">
        <v>125</v>
      </c>
      <c r="H303" s="171">
        <v>6.1199999999999996E-3</v>
      </c>
      <c r="I303" s="172" t="s">
        <v>317</v>
      </c>
      <c r="J303" s="175" t="s">
        <v>424</v>
      </c>
    </row>
    <row r="304" spans="1:10" ht="24" customHeight="1" x14ac:dyDescent="0.25">
      <c r="A304" s="166" t="s">
        <v>165</v>
      </c>
      <c r="B304" s="167" t="s">
        <v>294</v>
      </c>
      <c r="C304" s="168" t="s">
        <v>79</v>
      </c>
      <c r="D304" s="168" t="s">
        <v>295</v>
      </c>
      <c r="E304" s="169" t="s">
        <v>168</v>
      </c>
      <c r="F304" s="169"/>
      <c r="G304" s="170" t="s">
        <v>125</v>
      </c>
      <c r="H304" s="171">
        <v>0.11075599999999999</v>
      </c>
      <c r="I304" s="172" t="s">
        <v>296</v>
      </c>
      <c r="J304" s="175" t="s">
        <v>425</v>
      </c>
    </row>
    <row r="305" spans="1:10" ht="24" customHeight="1" x14ac:dyDescent="0.25">
      <c r="A305" s="166" t="s">
        <v>165</v>
      </c>
      <c r="B305" s="167" t="s">
        <v>426</v>
      </c>
      <c r="C305" s="168" t="s">
        <v>79</v>
      </c>
      <c r="D305" s="168" t="s">
        <v>427</v>
      </c>
      <c r="E305" s="169" t="s">
        <v>168</v>
      </c>
      <c r="F305" s="169"/>
      <c r="G305" s="170" t="s">
        <v>125</v>
      </c>
      <c r="H305" s="171">
        <v>6.0000000000000002E-5</v>
      </c>
      <c r="I305" s="172" t="s">
        <v>428</v>
      </c>
      <c r="J305" s="175" t="s">
        <v>277</v>
      </c>
    </row>
    <row r="306" spans="1:10" ht="24" customHeight="1" x14ac:dyDescent="0.25">
      <c r="A306" s="166" t="s">
        <v>165</v>
      </c>
      <c r="B306" s="167" t="s">
        <v>429</v>
      </c>
      <c r="C306" s="168" t="s">
        <v>79</v>
      </c>
      <c r="D306" s="168" t="s">
        <v>430</v>
      </c>
      <c r="E306" s="169" t="s">
        <v>168</v>
      </c>
      <c r="F306" s="169"/>
      <c r="G306" s="170" t="s">
        <v>125</v>
      </c>
      <c r="H306" s="171">
        <v>1.2E-4</v>
      </c>
      <c r="I306" s="172" t="s">
        <v>431</v>
      </c>
      <c r="J306" s="175" t="s">
        <v>269</v>
      </c>
    </row>
    <row r="307" spans="1:10" ht="24" customHeight="1" x14ac:dyDescent="0.25">
      <c r="A307" s="166" t="s">
        <v>165</v>
      </c>
      <c r="B307" s="167" t="s">
        <v>257</v>
      </c>
      <c r="C307" s="168" t="s">
        <v>79</v>
      </c>
      <c r="D307" s="168" t="s">
        <v>258</v>
      </c>
      <c r="E307" s="169" t="s">
        <v>188</v>
      </c>
      <c r="F307" s="169"/>
      <c r="G307" s="170" t="s">
        <v>259</v>
      </c>
      <c r="H307" s="171">
        <v>5.44E-4</v>
      </c>
      <c r="I307" s="172" t="s">
        <v>260</v>
      </c>
      <c r="J307" s="175" t="s">
        <v>432</v>
      </c>
    </row>
    <row r="308" spans="1:10" ht="24" customHeight="1" x14ac:dyDescent="0.25">
      <c r="A308" s="166" t="s">
        <v>165</v>
      </c>
      <c r="B308" s="167" t="s">
        <v>433</v>
      </c>
      <c r="C308" s="168" t="s">
        <v>79</v>
      </c>
      <c r="D308" s="168" t="s">
        <v>434</v>
      </c>
      <c r="E308" s="169" t="s">
        <v>168</v>
      </c>
      <c r="F308" s="169"/>
      <c r="G308" s="170" t="s">
        <v>125</v>
      </c>
      <c r="H308" s="171">
        <v>2.4000000000000001E-4</v>
      </c>
      <c r="I308" s="172" t="s">
        <v>435</v>
      </c>
      <c r="J308" s="175" t="s">
        <v>269</v>
      </c>
    </row>
    <row r="309" spans="1:10" ht="24" customHeight="1" x14ac:dyDescent="0.25">
      <c r="A309" s="166" t="s">
        <v>165</v>
      </c>
      <c r="B309" s="167" t="s">
        <v>436</v>
      </c>
      <c r="C309" s="168" t="s">
        <v>79</v>
      </c>
      <c r="D309" s="168" t="s">
        <v>437</v>
      </c>
      <c r="E309" s="169" t="s">
        <v>168</v>
      </c>
      <c r="F309" s="169"/>
      <c r="G309" s="170" t="s">
        <v>125</v>
      </c>
      <c r="H309" s="171">
        <v>1.2E-4</v>
      </c>
      <c r="I309" s="172" t="s">
        <v>438</v>
      </c>
      <c r="J309" s="175" t="s">
        <v>269</v>
      </c>
    </row>
    <row r="310" spans="1:10" ht="24" customHeight="1" x14ac:dyDescent="0.25">
      <c r="A310" s="166" t="s">
        <v>165</v>
      </c>
      <c r="B310" s="167" t="s">
        <v>439</v>
      </c>
      <c r="C310" s="168" t="s">
        <v>79</v>
      </c>
      <c r="D310" s="168" t="s">
        <v>440</v>
      </c>
      <c r="E310" s="169" t="s">
        <v>168</v>
      </c>
      <c r="F310" s="169"/>
      <c r="G310" s="170" t="s">
        <v>125</v>
      </c>
      <c r="H310" s="171">
        <v>4.2000000000000002E-4</v>
      </c>
      <c r="I310" s="172" t="s">
        <v>441</v>
      </c>
      <c r="J310" s="175" t="s">
        <v>269</v>
      </c>
    </row>
    <row r="311" spans="1:10" ht="24" customHeight="1" x14ac:dyDescent="0.25">
      <c r="A311" s="166" t="s">
        <v>165</v>
      </c>
      <c r="B311" s="167" t="s">
        <v>284</v>
      </c>
      <c r="C311" s="168" t="s">
        <v>79</v>
      </c>
      <c r="D311" s="168" t="s">
        <v>285</v>
      </c>
      <c r="E311" s="169" t="s">
        <v>168</v>
      </c>
      <c r="F311" s="169"/>
      <c r="G311" s="170" t="s">
        <v>286</v>
      </c>
      <c r="H311" s="171">
        <v>1.088E-3</v>
      </c>
      <c r="I311" s="172" t="s">
        <v>287</v>
      </c>
      <c r="J311" s="175" t="s">
        <v>269</v>
      </c>
    </row>
    <row r="312" spans="1:10" ht="25.95" customHeight="1" x14ac:dyDescent="0.25">
      <c r="A312" s="166" t="s">
        <v>165</v>
      </c>
      <c r="B312" s="167" t="s">
        <v>322</v>
      </c>
      <c r="C312" s="168" t="s">
        <v>79</v>
      </c>
      <c r="D312" s="168" t="s">
        <v>323</v>
      </c>
      <c r="E312" s="169" t="s">
        <v>168</v>
      </c>
      <c r="F312" s="169"/>
      <c r="G312" s="170" t="s">
        <v>125</v>
      </c>
      <c r="H312" s="171">
        <v>2.72E-4</v>
      </c>
      <c r="I312" s="172" t="s">
        <v>324</v>
      </c>
      <c r="J312" s="175" t="s">
        <v>269</v>
      </c>
    </row>
    <row r="313" spans="1:10" ht="24" customHeight="1" x14ac:dyDescent="0.25">
      <c r="A313" s="166" t="s">
        <v>165</v>
      </c>
      <c r="B313" s="167" t="s">
        <v>318</v>
      </c>
      <c r="C313" s="168" t="s">
        <v>79</v>
      </c>
      <c r="D313" s="168" t="s">
        <v>319</v>
      </c>
      <c r="E313" s="169" t="s">
        <v>168</v>
      </c>
      <c r="F313" s="169"/>
      <c r="G313" s="170" t="s">
        <v>125</v>
      </c>
      <c r="H313" s="171">
        <v>0.13844799999999999</v>
      </c>
      <c r="I313" s="172" t="s">
        <v>320</v>
      </c>
      <c r="J313" s="175" t="s">
        <v>442</v>
      </c>
    </row>
    <row r="314" spans="1:10" ht="24" customHeight="1" x14ac:dyDescent="0.25">
      <c r="A314" s="166" t="s">
        <v>165</v>
      </c>
      <c r="B314" s="167" t="s">
        <v>443</v>
      </c>
      <c r="C314" s="168" t="s">
        <v>79</v>
      </c>
      <c r="D314" s="168" t="s">
        <v>444</v>
      </c>
      <c r="E314" s="169" t="s">
        <v>168</v>
      </c>
      <c r="F314" s="169"/>
      <c r="G314" s="170" t="s">
        <v>125</v>
      </c>
      <c r="H314" s="171">
        <v>6.0000000000000002E-5</v>
      </c>
      <c r="I314" s="172" t="s">
        <v>445</v>
      </c>
      <c r="J314" s="175" t="s">
        <v>269</v>
      </c>
    </row>
    <row r="315" spans="1:10" ht="25.95" customHeight="1" x14ac:dyDescent="0.25">
      <c r="A315" s="166" t="s">
        <v>165</v>
      </c>
      <c r="B315" s="167" t="s">
        <v>298</v>
      </c>
      <c r="C315" s="168" t="s">
        <v>79</v>
      </c>
      <c r="D315" s="168" t="s">
        <v>299</v>
      </c>
      <c r="E315" s="169" t="s">
        <v>168</v>
      </c>
      <c r="F315" s="169"/>
      <c r="G315" s="170" t="s">
        <v>300</v>
      </c>
      <c r="H315" s="171">
        <v>1.088E-3</v>
      </c>
      <c r="I315" s="172" t="s">
        <v>301</v>
      </c>
      <c r="J315" s="175" t="s">
        <v>446</v>
      </c>
    </row>
    <row r="316" spans="1:10" ht="25.95" customHeight="1" x14ac:dyDescent="0.25">
      <c r="A316" s="166" t="s">
        <v>165</v>
      </c>
      <c r="B316" s="167" t="s">
        <v>447</v>
      </c>
      <c r="C316" s="168" t="s">
        <v>79</v>
      </c>
      <c r="D316" s="168" t="s">
        <v>448</v>
      </c>
      <c r="E316" s="169" t="s">
        <v>168</v>
      </c>
      <c r="F316" s="169"/>
      <c r="G316" s="170" t="s">
        <v>125</v>
      </c>
      <c r="H316" s="171">
        <v>2.9999999999999997E-4</v>
      </c>
      <c r="I316" s="172" t="s">
        <v>449</v>
      </c>
      <c r="J316" s="175" t="s">
        <v>269</v>
      </c>
    </row>
    <row r="317" spans="1:10" ht="25.95" customHeight="1" x14ac:dyDescent="0.25">
      <c r="A317" s="166" t="s">
        <v>165</v>
      </c>
      <c r="B317" s="167" t="s">
        <v>254</v>
      </c>
      <c r="C317" s="168" t="s">
        <v>79</v>
      </c>
      <c r="D317" s="168" t="s">
        <v>255</v>
      </c>
      <c r="E317" s="169" t="s">
        <v>188</v>
      </c>
      <c r="F317" s="169"/>
      <c r="G317" s="170" t="s">
        <v>125</v>
      </c>
      <c r="H317" s="171">
        <v>0.13844799999999999</v>
      </c>
      <c r="I317" s="172" t="s">
        <v>185</v>
      </c>
      <c r="J317" s="175" t="s">
        <v>450</v>
      </c>
    </row>
    <row r="318" spans="1:10" ht="24" customHeight="1" x14ac:dyDescent="0.25">
      <c r="A318" s="166" t="s">
        <v>165</v>
      </c>
      <c r="B318" s="167" t="s">
        <v>291</v>
      </c>
      <c r="C318" s="168" t="s">
        <v>79</v>
      </c>
      <c r="D318" s="168" t="s">
        <v>292</v>
      </c>
      <c r="E318" s="169" t="s">
        <v>168</v>
      </c>
      <c r="F318" s="169"/>
      <c r="G318" s="170" t="s">
        <v>125</v>
      </c>
      <c r="H318" s="171">
        <v>6.1199999999999996E-3</v>
      </c>
      <c r="I318" s="172" t="s">
        <v>293</v>
      </c>
      <c r="J318" s="175" t="s">
        <v>302</v>
      </c>
    </row>
    <row r="319" spans="1:10" ht="24" customHeight="1" x14ac:dyDescent="0.25">
      <c r="A319" s="166" t="s">
        <v>165</v>
      </c>
      <c r="B319" s="167" t="s">
        <v>451</v>
      </c>
      <c r="C319" s="168" t="s">
        <v>79</v>
      </c>
      <c r="D319" s="168" t="s">
        <v>452</v>
      </c>
      <c r="E319" s="169" t="s">
        <v>168</v>
      </c>
      <c r="F319" s="169"/>
      <c r="G319" s="170" t="s">
        <v>453</v>
      </c>
      <c r="H319" s="171">
        <v>4.2000000000000002E-4</v>
      </c>
      <c r="I319" s="172" t="s">
        <v>454</v>
      </c>
      <c r="J319" s="175" t="s">
        <v>269</v>
      </c>
    </row>
    <row r="320" spans="1:10" ht="24" customHeight="1" x14ac:dyDescent="0.25">
      <c r="A320" s="166" t="s">
        <v>165</v>
      </c>
      <c r="B320" s="167" t="s">
        <v>455</v>
      </c>
      <c r="C320" s="168" t="s">
        <v>79</v>
      </c>
      <c r="D320" s="168" t="s">
        <v>456</v>
      </c>
      <c r="E320" s="169" t="s">
        <v>168</v>
      </c>
      <c r="F320" s="169"/>
      <c r="G320" s="170" t="s">
        <v>125</v>
      </c>
      <c r="H320" s="171">
        <v>6.0000000000000002E-5</v>
      </c>
      <c r="I320" s="172" t="s">
        <v>361</v>
      </c>
      <c r="J320" s="175" t="s">
        <v>269</v>
      </c>
    </row>
    <row r="321" spans="1:10" ht="25.95" customHeight="1" x14ac:dyDescent="0.25">
      <c r="A321" s="166" t="s">
        <v>165</v>
      </c>
      <c r="B321" s="167" t="s">
        <v>288</v>
      </c>
      <c r="C321" s="168" t="s">
        <v>79</v>
      </c>
      <c r="D321" s="168" t="s">
        <v>289</v>
      </c>
      <c r="E321" s="169" t="s">
        <v>168</v>
      </c>
      <c r="F321" s="169"/>
      <c r="G321" s="170" t="s">
        <v>125</v>
      </c>
      <c r="H321" s="171">
        <v>8.1599999999999999E-4</v>
      </c>
      <c r="I321" s="172" t="s">
        <v>290</v>
      </c>
      <c r="J321" s="175" t="s">
        <v>277</v>
      </c>
    </row>
    <row r="322" spans="1:10" ht="24" customHeight="1" x14ac:dyDescent="0.25">
      <c r="A322" s="166" t="s">
        <v>165</v>
      </c>
      <c r="B322" s="167" t="s">
        <v>457</v>
      </c>
      <c r="C322" s="168" t="s">
        <v>79</v>
      </c>
      <c r="D322" s="168" t="s">
        <v>458</v>
      </c>
      <c r="E322" s="169" t="s">
        <v>168</v>
      </c>
      <c r="F322" s="169"/>
      <c r="G322" s="170" t="s">
        <v>125</v>
      </c>
      <c r="H322" s="171">
        <v>1.2E-4</v>
      </c>
      <c r="I322" s="172" t="s">
        <v>459</v>
      </c>
      <c r="J322" s="175" t="s">
        <v>269</v>
      </c>
    </row>
    <row r="323" spans="1:10" ht="24" customHeight="1" x14ac:dyDescent="0.25">
      <c r="A323" s="166" t="s">
        <v>165</v>
      </c>
      <c r="B323" s="167" t="s">
        <v>460</v>
      </c>
      <c r="C323" s="168" t="s">
        <v>79</v>
      </c>
      <c r="D323" s="168" t="s">
        <v>461</v>
      </c>
      <c r="E323" s="169" t="s">
        <v>168</v>
      </c>
      <c r="F323" s="169"/>
      <c r="G323" s="170" t="s">
        <v>125</v>
      </c>
      <c r="H323" s="171">
        <v>2.4000000000000001E-4</v>
      </c>
      <c r="I323" s="172" t="s">
        <v>462</v>
      </c>
      <c r="J323" s="175" t="s">
        <v>269</v>
      </c>
    </row>
    <row r="324" spans="1:10" ht="24" customHeight="1" x14ac:dyDescent="0.25">
      <c r="A324" s="166" t="s">
        <v>165</v>
      </c>
      <c r="B324" s="167" t="s">
        <v>274</v>
      </c>
      <c r="C324" s="168" t="s">
        <v>79</v>
      </c>
      <c r="D324" s="168" t="s">
        <v>275</v>
      </c>
      <c r="E324" s="169" t="s">
        <v>168</v>
      </c>
      <c r="F324" s="169"/>
      <c r="G324" s="170" t="s">
        <v>125</v>
      </c>
      <c r="H324" s="171">
        <v>2.4480000000000001E-3</v>
      </c>
      <c r="I324" s="172" t="s">
        <v>276</v>
      </c>
      <c r="J324" s="175" t="s">
        <v>463</v>
      </c>
    </row>
    <row r="325" spans="1:10" ht="24" customHeight="1" x14ac:dyDescent="0.25">
      <c r="A325" s="166" t="s">
        <v>165</v>
      </c>
      <c r="B325" s="167" t="s">
        <v>303</v>
      </c>
      <c r="C325" s="168" t="s">
        <v>79</v>
      </c>
      <c r="D325" s="168" t="s">
        <v>304</v>
      </c>
      <c r="E325" s="169" t="s">
        <v>168</v>
      </c>
      <c r="F325" s="169"/>
      <c r="G325" s="170" t="s">
        <v>300</v>
      </c>
      <c r="H325" s="171">
        <v>3.1280000000000001E-3</v>
      </c>
      <c r="I325" s="172" t="s">
        <v>305</v>
      </c>
      <c r="J325" s="175" t="s">
        <v>464</v>
      </c>
    </row>
    <row r="326" spans="1:10" ht="24" customHeight="1" x14ac:dyDescent="0.25">
      <c r="A326" s="166" t="s">
        <v>165</v>
      </c>
      <c r="B326" s="167" t="s">
        <v>270</v>
      </c>
      <c r="C326" s="168" t="s">
        <v>79</v>
      </c>
      <c r="D326" s="168" t="s">
        <v>271</v>
      </c>
      <c r="E326" s="169" t="s">
        <v>168</v>
      </c>
      <c r="F326" s="169"/>
      <c r="G326" s="170" t="s">
        <v>125</v>
      </c>
      <c r="H326" s="171">
        <v>2.0400000000000001E-3</v>
      </c>
      <c r="I326" s="172" t="s">
        <v>272</v>
      </c>
      <c r="J326" s="175" t="s">
        <v>465</v>
      </c>
    </row>
    <row r="327" spans="1:10" ht="24" customHeight="1" x14ac:dyDescent="0.25">
      <c r="A327" s="166" t="s">
        <v>165</v>
      </c>
      <c r="B327" s="167" t="s">
        <v>325</v>
      </c>
      <c r="C327" s="168" t="s">
        <v>79</v>
      </c>
      <c r="D327" s="168" t="s">
        <v>326</v>
      </c>
      <c r="E327" s="169" t="s">
        <v>168</v>
      </c>
      <c r="F327" s="169"/>
      <c r="G327" s="170" t="s">
        <v>125</v>
      </c>
      <c r="H327" s="171">
        <v>2.2800000000000001E-4</v>
      </c>
      <c r="I327" s="172" t="s">
        <v>327</v>
      </c>
      <c r="J327" s="175" t="s">
        <v>269</v>
      </c>
    </row>
    <row r="328" spans="1:10" ht="25.95" customHeight="1" x14ac:dyDescent="0.25">
      <c r="A328" s="166" t="s">
        <v>165</v>
      </c>
      <c r="B328" s="167" t="s">
        <v>328</v>
      </c>
      <c r="C328" s="168" t="s">
        <v>79</v>
      </c>
      <c r="D328" s="168" t="s">
        <v>329</v>
      </c>
      <c r="E328" s="169" t="s">
        <v>168</v>
      </c>
      <c r="F328" s="169"/>
      <c r="G328" s="170" t="s">
        <v>125</v>
      </c>
      <c r="H328" s="171">
        <v>1.5200000000000001E-4</v>
      </c>
      <c r="I328" s="172" t="s">
        <v>330</v>
      </c>
      <c r="J328" s="175" t="s">
        <v>302</v>
      </c>
    </row>
    <row r="329" spans="1:10" ht="24" customHeight="1" x14ac:dyDescent="0.25">
      <c r="A329" s="166" t="s">
        <v>165</v>
      </c>
      <c r="B329" s="167" t="s">
        <v>331</v>
      </c>
      <c r="C329" s="168" t="s">
        <v>79</v>
      </c>
      <c r="D329" s="168" t="s">
        <v>332</v>
      </c>
      <c r="E329" s="169" t="s">
        <v>168</v>
      </c>
      <c r="F329" s="169"/>
      <c r="G329" s="170" t="s">
        <v>125</v>
      </c>
      <c r="H329" s="171">
        <v>1.5200000000000001E-4</v>
      </c>
      <c r="I329" s="172" t="s">
        <v>333</v>
      </c>
      <c r="J329" s="175" t="s">
        <v>269</v>
      </c>
    </row>
    <row r="330" spans="1:10" ht="24" customHeight="1" x14ac:dyDescent="0.25">
      <c r="A330" s="166" t="s">
        <v>165</v>
      </c>
      <c r="B330" s="167" t="s">
        <v>334</v>
      </c>
      <c r="C330" s="168" t="s">
        <v>79</v>
      </c>
      <c r="D330" s="168" t="s">
        <v>335</v>
      </c>
      <c r="E330" s="169" t="s">
        <v>168</v>
      </c>
      <c r="F330" s="169"/>
      <c r="G330" s="170" t="s">
        <v>125</v>
      </c>
      <c r="H330" s="171">
        <v>7.6000000000000004E-5</v>
      </c>
      <c r="I330" s="172" t="s">
        <v>336</v>
      </c>
      <c r="J330" s="175" t="s">
        <v>269</v>
      </c>
    </row>
    <row r="331" spans="1:10" ht="25.95" customHeight="1" x14ac:dyDescent="0.25">
      <c r="A331" s="166" t="s">
        <v>165</v>
      </c>
      <c r="B331" s="167" t="s">
        <v>466</v>
      </c>
      <c r="C331" s="168" t="s">
        <v>79</v>
      </c>
      <c r="D331" s="168" t="s">
        <v>467</v>
      </c>
      <c r="E331" s="169" t="s">
        <v>168</v>
      </c>
      <c r="F331" s="169"/>
      <c r="G331" s="170" t="s">
        <v>60</v>
      </c>
      <c r="H331" s="171">
        <v>4.3200000000000002E-2</v>
      </c>
      <c r="I331" s="172" t="s">
        <v>468</v>
      </c>
      <c r="J331" s="175" t="s">
        <v>469</v>
      </c>
    </row>
    <row r="332" spans="1:10" ht="24" customHeight="1" x14ac:dyDescent="0.25">
      <c r="A332" s="166" t="s">
        <v>165</v>
      </c>
      <c r="B332" s="167" t="s">
        <v>470</v>
      </c>
      <c r="C332" s="168" t="s">
        <v>79</v>
      </c>
      <c r="D332" s="168" t="s">
        <v>471</v>
      </c>
      <c r="E332" s="169" t="s">
        <v>168</v>
      </c>
      <c r="F332" s="169"/>
      <c r="G332" s="170" t="s">
        <v>472</v>
      </c>
      <c r="H332" s="171">
        <v>18.088000000000001</v>
      </c>
      <c r="I332" s="172" t="s">
        <v>473</v>
      </c>
      <c r="J332" s="175" t="s">
        <v>474</v>
      </c>
    </row>
    <row r="333" spans="1:10" ht="25.95" customHeight="1" x14ac:dyDescent="0.25">
      <c r="A333" s="166" t="s">
        <v>165</v>
      </c>
      <c r="B333" s="167" t="s">
        <v>419</v>
      </c>
      <c r="C333" s="168" t="s">
        <v>79</v>
      </c>
      <c r="D333" s="168" t="s">
        <v>420</v>
      </c>
      <c r="E333" s="169" t="s">
        <v>168</v>
      </c>
      <c r="F333" s="169"/>
      <c r="G333" s="170" t="s">
        <v>125</v>
      </c>
      <c r="H333" s="171">
        <v>1</v>
      </c>
      <c r="I333" s="172" t="s">
        <v>421</v>
      </c>
      <c r="J333" s="175" t="s">
        <v>421</v>
      </c>
    </row>
    <row r="334" spans="1:10" x14ac:dyDescent="0.25">
      <c r="A334" s="153"/>
      <c r="B334" s="154"/>
      <c r="C334" s="154"/>
      <c r="D334" s="154"/>
      <c r="E334" s="154" t="s">
        <v>149</v>
      </c>
      <c r="F334" s="155">
        <v>24.11</v>
      </c>
      <c r="G334" s="154" t="s">
        <v>150</v>
      </c>
      <c r="H334" s="155">
        <v>0</v>
      </c>
      <c r="I334" s="154" t="s">
        <v>151</v>
      </c>
      <c r="J334" s="156">
        <v>24.11</v>
      </c>
    </row>
    <row r="335" spans="1:10" x14ac:dyDescent="0.25">
      <c r="A335" s="153"/>
      <c r="B335" s="154"/>
      <c r="C335" s="154"/>
      <c r="D335" s="154"/>
      <c r="E335" s="154" t="s">
        <v>152</v>
      </c>
      <c r="F335" s="155">
        <v>456.78</v>
      </c>
      <c r="G335" s="154"/>
      <c r="H335" s="157" t="s">
        <v>153</v>
      </c>
      <c r="I335" s="157"/>
      <c r="J335" s="156">
        <v>2512.5300000000002</v>
      </c>
    </row>
    <row r="336" spans="1:10" ht="49.95" customHeight="1" x14ac:dyDescent="0.25">
      <c r="A336" s="158"/>
      <c r="B336" s="34"/>
      <c r="C336" s="34"/>
      <c r="D336" s="34"/>
      <c r="E336" s="34"/>
      <c r="F336" s="34"/>
      <c r="G336" s="34" t="s">
        <v>154</v>
      </c>
      <c r="H336" s="159" t="s">
        <v>155</v>
      </c>
      <c r="I336" s="34" t="s">
        <v>156</v>
      </c>
      <c r="J336" s="160">
        <v>2512.5300000000002</v>
      </c>
    </row>
    <row r="337" spans="1:10" ht="1.05" customHeight="1" x14ac:dyDescent="0.25">
      <c r="A337" s="161"/>
      <c r="B337" s="162"/>
      <c r="C337" s="162"/>
      <c r="D337" s="162"/>
      <c r="E337" s="162"/>
      <c r="F337" s="162"/>
      <c r="G337" s="162"/>
      <c r="H337" s="162"/>
      <c r="I337" s="162"/>
      <c r="J337" s="163"/>
    </row>
    <row r="338" spans="1:10" x14ac:dyDescent="0.25">
      <c r="A338" s="28"/>
      <c r="B338" s="29"/>
      <c r="C338" s="29"/>
      <c r="D338" s="29"/>
      <c r="E338" s="29"/>
      <c r="F338" s="29"/>
      <c r="G338" s="29"/>
      <c r="H338" s="29"/>
      <c r="I338" s="29"/>
      <c r="J338" s="30"/>
    </row>
    <row r="339" spans="1:10" x14ac:dyDescent="0.25">
      <c r="A339" s="31"/>
      <c r="B339" s="32"/>
      <c r="C339" s="32"/>
      <c r="D339" s="33"/>
      <c r="E339" s="34"/>
      <c r="F339" s="35" t="s">
        <v>24</v>
      </c>
      <c r="G339" s="32"/>
      <c r="H339" s="36">
        <v>647544.79</v>
      </c>
      <c r="I339" s="32"/>
      <c r="J339" s="37"/>
    </row>
    <row r="340" spans="1:10" x14ac:dyDescent="0.25">
      <c r="A340" s="31"/>
      <c r="B340" s="32"/>
      <c r="C340" s="32"/>
      <c r="D340" s="33"/>
      <c r="E340" s="34"/>
      <c r="F340" s="35" t="s">
        <v>25</v>
      </c>
      <c r="G340" s="32"/>
      <c r="H340" s="36">
        <v>143847.85</v>
      </c>
      <c r="I340" s="32"/>
      <c r="J340" s="37"/>
    </row>
    <row r="341" spans="1:10" x14ac:dyDescent="0.25">
      <c r="A341" s="31"/>
      <c r="B341" s="32"/>
      <c r="C341" s="32"/>
      <c r="D341" s="33"/>
      <c r="E341" s="34"/>
      <c r="F341" s="35" t="s">
        <v>26</v>
      </c>
      <c r="G341" s="32"/>
      <c r="H341" s="36">
        <v>791392.64</v>
      </c>
      <c r="I341" s="32"/>
      <c r="J341" s="37"/>
    </row>
    <row r="342" spans="1:10" ht="60" customHeight="1" x14ac:dyDescent="0.25">
      <c r="A342" s="38"/>
      <c r="B342" s="39"/>
      <c r="C342" s="39"/>
      <c r="D342" s="39"/>
      <c r="E342" s="39"/>
      <c r="F342" s="39"/>
      <c r="G342" s="39"/>
      <c r="H342" s="39"/>
      <c r="I342" s="39"/>
      <c r="J342" s="40"/>
    </row>
    <row r="343" spans="1:10" ht="18" customHeight="1" x14ac:dyDescent="0.25">
      <c r="A343" s="41" t="s">
        <v>27</v>
      </c>
      <c r="B343" s="42"/>
      <c r="C343" s="42"/>
      <c r="D343" s="42"/>
      <c r="E343" s="42"/>
      <c r="F343" s="42"/>
      <c r="G343" s="42"/>
      <c r="H343" s="42"/>
      <c r="I343" s="42"/>
      <c r="J343" s="43"/>
    </row>
    <row r="344" spans="1:10" ht="30" customHeight="1" x14ac:dyDescent="0.25">
      <c r="A344" s="44" t="s">
        <v>28</v>
      </c>
      <c r="B344" s="45"/>
      <c r="C344" s="45"/>
      <c r="D344" s="45"/>
      <c r="E344" s="45"/>
      <c r="F344" s="45"/>
      <c r="G344" s="45"/>
      <c r="H344" s="45"/>
      <c r="I344" s="45"/>
      <c r="J344" s="46"/>
    </row>
  </sheetData>
  <mergeCells count="281">
    <mergeCell ref="A340:C340"/>
    <mergeCell ref="F340:G340"/>
    <mergeCell ref="H340:J340"/>
    <mergeCell ref="A341:C341"/>
    <mergeCell ref="F341:G341"/>
    <mergeCell ref="H341:J341"/>
    <mergeCell ref="A343:J343"/>
    <mergeCell ref="A344:J344"/>
    <mergeCell ref="A1:C2"/>
    <mergeCell ref="E327:F327"/>
    <mergeCell ref="E328:F328"/>
    <mergeCell ref="E329:F329"/>
    <mergeCell ref="E330:F330"/>
    <mergeCell ref="E331:F331"/>
    <mergeCell ref="E332:F332"/>
    <mergeCell ref="E333:F333"/>
    <mergeCell ref="H335:I335"/>
    <mergeCell ref="A339:C339"/>
    <mergeCell ref="F339:G339"/>
    <mergeCell ref="H339:J339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291:F291"/>
    <mergeCell ref="E292:F292"/>
    <mergeCell ref="E293:F293"/>
    <mergeCell ref="E294:F294"/>
    <mergeCell ref="E295:F295"/>
    <mergeCell ref="E296:F296"/>
    <mergeCell ref="E297:F297"/>
    <mergeCell ref="A298:J298"/>
    <mergeCell ref="E299:F299"/>
    <mergeCell ref="E279:F279"/>
    <mergeCell ref="E280:F280"/>
    <mergeCell ref="E281:F281"/>
    <mergeCell ref="E282:F282"/>
    <mergeCell ref="E283:F283"/>
    <mergeCell ref="H285:I285"/>
    <mergeCell ref="F288:G288"/>
    <mergeCell ref="E289:F289"/>
    <mergeCell ref="E290:F290"/>
    <mergeCell ref="E264:F264"/>
    <mergeCell ref="E265:F265"/>
    <mergeCell ref="H267:I267"/>
    <mergeCell ref="E270:F270"/>
    <mergeCell ref="E271:F271"/>
    <mergeCell ref="E272:F272"/>
    <mergeCell ref="E273:F273"/>
    <mergeCell ref="E274:F274"/>
    <mergeCell ref="H276:I276"/>
    <mergeCell ref="E252:F252"/>
    <mergeCell ref="E253:F253"/>
    <mergeCell ref="E254:F254"/>
    <mergeCell ref="E255:F255"/>
    <mergeCell ref="E256:F256"/>
    <mergeCell ref="H258:I258"/>
    <mergeCell ref="E261:F261"/>
    <mergeCell ref="E262:F262"/>
    <mergeCell ref="E263:F26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H249:I249"/>
    <mergeCell ref="E228:F228"/>
    <mergeCell ref="E229:F229"/>
    <mergeCell ref="E230:F230"/>
    <mergeCell ref="E231:F231"/>
    <mergeCell ref="E232:F232"/>
    <mergeCell ref="E233:F233"/>
    <mergeCell ref="H235:I235"/>
    <mergeCell ref="F238:G238"/>
    <mergeCell ref="E239:F239"/>
    <mergeCell ref="E216:F216"/>
    <mergeCell ref="E217:F217"/>
    <mergeCell ref="E218:F218"/>
    <mergeCell ref="H220:I220"/>
    <mergeCell ref="E223:F223"/>
    <mergeCell ref="E224:F224"/>
    <mergeCell ref="E225:F225"/>
    <mergeCell ref="E226:F226"/>
    <mergeCell ref="E227:F227"/>
    <mergeCell ref="F207:G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H204:I204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H192:I192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H180:I180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H168:I168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H156:I156"/>
    <mergeCell ref="E135:F135"/>
    <mergeCell ref="E136:F136"/>
    <mergeCell ref="E137:F137"/>
    <mergeCell ref="E138:F138"/>
    <mergeCell ref="E139:F139"/>
    <mergeCell ref="E140:F140"/>
    <mergeCell ref="E141:F141"/>
    <mergeCell ref="H143:I143"/>
    <mergeCell ref="F146:G146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08:F108"/>
    <mergeCell ref="E109:F109"/>
    <mergeCell ref="E110:F110"/>
    <mergeCell ref="E111:F111"/>
    <mergeCell ref="E112:F112"/>
    <mergeCell ref="A113:J113"/>
    <mergeCell ref="E114:F114"/>
    <mergeCell ref="E115:F115"/>
    <mergeCell ref="E116:F116"/>
    <mergeCell ref="E96:F96"/>
    <mergeCell ref="E97:F97"/>
    <mergeCell ref="E98:F98"/>
    <mergeCell ref="E99:F99"/>
    <mergeCell ref="E100:F100"/>
    <mergeCell ref="H102:I102"/>
    <mergeCell ref="E105:F105"/>
    <mergeCell ref="E106:F106"/>
    <mergeCell ref="E107:F107"/>
    <mergeCell ref="E84:F84"/>
    <mergeCell ref="E85:F85"/>
    <mergeCell ref="E86:F86"/>
    <mergeCell ref="H88:I88"/>
    <mergeCell ref="F91:G91"/>
    <mergeCell ref="F92:G92"/>
    <mergeCell ref="E93:F93"/>
    <mergeCell ref="E94:F94"/>
    <mergeCell ref="E95:F95"/>
    <mergeCell ref="H70:I70"/>
    <mergeCell ref="E73:F73"/>
    <mergeCell ref="E74:F74"/>
    <mergeCell ref="E75:F75"/>
    <mergeCell ref="E76:F76"/>
    <mergeCell ref="H78:I78"/>
    <mergeCell ref="E81:F81"/>
    <mergeCell ref="E82:F82"/>
    <mergeCell ref="E83:F83"/>
    <mergeCell ref="E57:F57"/>
    <mergeCell ref="E58:F58"/>
    <mergeCell ref="E59:F59"/>
    <mergeCell ref="E60:F60"/>
    <mergeCell ref="H62:I62"/>
    <mergeCell ref="E65:F65"/>
    <mergeCell ref="E66:F66"/>
    <mergeCell ref="E67:F67"/>
    <mergeCell ref="E68:F68"/>
    <mergeCell ref="E45:F45"/>
    <mergeCell ref="E46:F46"/>
    <mergeCell ref="E47:F47"/>
    <mergeCell ref="E48:F48"/>
    <mergeCell ref="E49:F49"/>
    <mergeCell ref="E50:F50"/>
    <mergeCell ref="H52:I52"/>
    <mergeCell ref="E55:F55"/>
    <mergeCell ref="E56:F56"/>
    <mergeCell ref="E30:F30"/>
    <mergeCell ref="E31:F31"/>
    <mergeCell ref="E32:F32"/>
    <mergeCell ref="H34:I34"/>
    <mergeCell ref="E37:F37"/>
    <mergeCell ref="E38:F38"/>
    <mergeCell ref="E39:F39"/>
    <mergeCell ref="H41:I41"/>
    <mergeCell ref="F44:G44"/>
    <mergeCell ref="E18:F18"/>
    <mergeCell ref="E19:F19"/>
    <mergeCell ref="E20:F20"/>
    <mergeCell ref="E21:F21"/>
    <mergeCell ref="E22:F22"/>
    <mergeCell ref="E23:F23"/>
    <mergeCell ref="H25:I25"/>
    <mergeCell ref="E28:F28"/>
    <mergeCell ref="E29:F29"/>
    <mergeCell ref="E6:F6"/>
    <mergeCell ref="E7:F7"/>
    <mergeCell ref="E8:F8"/>
    <mergeCell ref="E9:F9"/>
    <mergeCell ref="H11:I11"/>
    <mergeCell ref="F14:G14"/>
    <mergeCell ref="E15:F15"/>
    <mergeCell ref="E16:F16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 &amp;R</oddHeader>
    <oddFooter>&amp;LENG. CIVIL  CRISTIAN DE OLIVEIRA SANTOS
                                                CREA MT 051432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5"/>
  <sheetViews>
    <sheetView showWhiteSpace="0" workbookViewId="0">
      <selection activeCell="L29" sqref="L29"/>
    </sheetView>
  </sheetViews>
  <sheetFormatPr defaultRowHeight="13.8" x14ac:dyDescent="0.25"/>
  <cols>
    <col min="1" max="1" width="10" bestFit="1" customWidth="1"/>
    <col min="2" max="2" width="13.296875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51" customHeight="1" x14ac:dyDescent="0.25">
      <c r="A1" s="182"/>
      <c r="B1" s="183"/>
      <c r="C1" s="2" t="s">
        <v>618</v>
      </c>
      <c r="D1" s="2" t="s">
        <v>0</v>
      </c>
      <c r="E1" s="3" t="s">
        <v>1</v>
      </c>
      <c r="F1" s="3"/>
      <c r="G1" s="3"/>
      <c r="H1" s="3" t="s">
        <v>2</v>
      </c>
      <c r="I1" s="3"/>
      <c r="J1" s="3"/>
    </row>
    <row r="2" spans="1:10" ht="79.95" customHeight="1" x14ac:dyDescent="0.25">
      <c r="A2" s="184"/>
      <c r="B2" s="185"/>
      <c r="C2" s="2" t="s">
        <v>3</v>
      </c>
      <c r="D2" s="5" t="s">
        <v>4</v>
      </c>
      <c r="E2" s="6" t="s">
        <v>5</v>
      </c>
      <c r="F2" s="6"/>
      <c r="G2" s="6"/>
      <c r="H2" s="6" t="s">
        <v>617</v>
      </c>
      <c r="I2" s="6"/>
      <c r="J2" s="6"/>
    </row>
    <row r="3" spans="1:10" x14ac:dyDescent="0.25">
      <c r="A3" s="47" t="s">
        <v>475</v>
      </c>
      <c r="B3" s="48"/>
      <c r="C3" s="48"/>
      <c r="D3" s="48"/>
      <c r="E3" s="48"/>
      <c r="F3" s="48"/>
      <c r="G3" s="48"/>
      <c r="H3" s="48"/>
      <c r="I3" s="48"/>
      <c r="J3" s="49"/>
    </row>
    <row r="4" spans="1:10" ht="30" customHeight="1" x14ac:dyDescent="0.25">
      <c r="A4" s="200" t="s">
        <v>30</v>
      </c>
      <c r="B4" s="201" t="s">
        <v>31</v>
      </c>
      <c r="C4" s="201" t="s">
        <v>8</v>
      </c>
      <c r="D4" s="201" t="s">
        <v>137</v>
      </c>
      <c r="E4" s="202" t="s">
        <v>32</v>
      </c>
      <c r="F4" s="203" t="s">
        <v>9</v>
      </c>
      <c r="G4" s="203" t="s">
        <v>33</v>
      </c>
      <c r="H4" s="203" t="s">
        <v>10</v>
      </c>
      <c r="I4" s="203" t="s">
        <v>11</v>
      </c>
      <c r="J4" s="204" t="s">
        <v>476</v>
      </c>
    </row>
    <row r="5" spans="1:10" ht="39" customHeight="1" x14ac:dyDescent="0.25">
      <c r="A5" s="195" t="s">
        <v>75</v>
      </c>
      <c r="B5" s="196" t="s">
        <v>44</v>
      </c>
      <c r="C5" s="196" t="s">
        <v>76</v>
      </c>
      <c r="D5" s="196" t="s">
        <v>219</v>
      </c>
      <c r="E5" s="197" t="s">
        <v>46</v>
      </c>
      <c r="F5" s="198" t="s">
        <v>229</v>
      </c>
      <c r="G5" s="198" t="s">
        <v>477</v>
      </c>
      <c r="H5" s="198" t="s">
        <v>478</v>
      </c>
      <c r="I5" s="198" t="s">
        <v>479</v>
      </c>
      <c r="J5" s="199" t="s">
        <v>479</v>
      </c>
    </row>
    <row r="6" spans="1:10" ht="52.05" customHeight="1" x14ac:dyDescent="0.25">
      <c r="A6" s="186" t="s">
        <v>91</v>
      </c>
      <c r="B6" s="147" t="s">
        <v>44</v>
      </c>
      <c r="C6" s="147" t="s">
        <v>92</v>
      </c>
      <c r="D6" s="147" t="s">
        <v>338</v>
      </c>
      <c r="E6" s="149" t="s">
        <v>46</v>
      </c>
      <c r="F6" s="146" t="s">
        <v>358</v>
      </c>
      <c r="G6" s="146" t="s">
        <v>480</v>
      </c>
      <c r="H6" s="146" t="s">
        <v>481</v>
      </c>
      <c r="I6" s="146" t="s">
        <v>482</v>
      </c>
      <c r="J6" s="187" t="s">
        <v>483</v>
      </c>
    </row>
    <row r="7" spans="1:10" ht="52.05" customHeight="1" x14ac:dyDescent="0.25">
      <c r="A7" s="186" t="s">
        <v>97</v>
      </c>
      <c r="B7" s="147" t="s">
        <v>44</v>
      </c>
      <c r="C7" s="147" t="s">
        <v>98</v>
      </c>
      <c r="D7" s="147" t="s">
        <v>338</v>
      </c>
      <c r="E7" s="149" t="s">
        <v>41</v>
      </c>
      <c r="F7" s="146" t="s">
        <v>484</v>
      </c>
      <c r="G7" s="146" t="s">
        <v>485</v>
      </c>
      <c r="H7" s="146" t="s">
        <v>486</v>
      </c>
      <c r="I7" s="146" t="s">
        <v>487</v>
      </c>
      <c r="J7" s="187" t="s">
        <v>488</v>
      </c>
    </row>
    <row r="8" spans="1:10" ht="25.95" customHeight="1" x14ac:dyDescent="0.25">
      <c r="A8" s="186" t="s">
        <v>38</v>
      </c>
      <c r="B8" s="147" t="s">
        <v>39</v>
      </c>
      <c r="C8" s="147" t="s">
        <v>40</v>
      </c>
      <c r="D8" s="147" t="s">
        <v>139</v>
      </c>
      <c r="E8" s="149" t="s">
        <v>41</v>
      </c>
      <c r="F8" s="146" t="s">
        <v>489</v>
      </c>
      <c r="G8" s="146" t="s">
        <v>490</v>
      </c>
      <c r="H8" s="146" t="s">
        <v>490</v>
      </c>
      <c r="I8" s="146" t="s">
        <v>491</v>
      </c>
      <c r="J8" s="187" t="s">
        <v>492</v>
      </c>
    </row>
    <row r="9" spans="1:10" ht="25.95" customHeight="1" x14ac:dyDescent="0.25">
      <c r="A9" s="186" t="s">
        <v>70</v>
      </c>
      <c r="B9" s="147" t="s">
        <v>44</v>
      </c>
      <c r="C9" s="147" t="s">
        <v>71</v>
      </c>
      <c r="D9" s="147" t="s">
        <v>190</v>
      </c>
      <c r="E9" s="149" t="s">
        <v>46</v>
      </c>
      <c r="F9" s="146" t="s">
        <v>198</v>
      </c>
      <c r="G9" s="146" t="s">
        <v>493</v>
      </c>
      <c r="H9" s="146" t="s">
        <v>494</v>
      </c>
      <c r="I9" s="146" t="s">
        <v>495</v>
      </c>
      <c r="J9" s="187" t="s">
        <v>496</v>
      </c>
    </row>
    <row r="10" spans="1:10" ht="39" customHeight="1" x14ac:dyDescent="0.25">
      <c r="A10" s="188" t="s">
        <v>102</v>
      </c>
      <c r="B10" s="168" t="s">
        <v>44</v>
      </c>
      <c r="C10" s="168" t="s">
        <v>103</v>
      </c>
      <c r="D10" s="168" t="s">
        <v>219</v>
      </c>
      <c r="E10" s="170" t="s">
        <v>68</v>
      </c>
      <c r="F10" s="167" t="s">
        <v>133</v>
      </c>
      <c r="G10" s="167" t="s">
        <v>497</v>
      </c>
      <c r="H10" s="167" t="s">
        <v>498</v>
      </c>
      <c r="I10" s="167" t="s">
        <v>499</v>
      </c>
      <c r="J10" s="189" t="s">
        <v>500</v>
      </c>
    </row>
    <row r="11" spans="1:10" ht="52.05" customHeight="1" x14ac:dyDescent="0.25">
      <c r="A11" s="188" t="s">
        <v>94</v>
      </c>
      <c r="B11" s="168" t="s">
        <v>44</v>
      </c>
      <c r="C11" s="168" t="s">
        <v>95</v>
      </c>
      <c r="D11" s="168" t="s">
        <v>338</v>
      </c>
      <c r="E11" s="170" t="s">
        <v>41</v>
      </c>
      <c r="F11" s="167" t="s">
        <v>501</v>
      </c>
      <c r="G11" s="167" t="s">
        <v>502</v>
      </c>
      <c r="H11" s="167" t="s">
        <v>503</v>
      </c>
      <c r="I11" s="167" t="s">
        <v>504</v>
      </c>
      <c r="J11" s="189" t="s">
        <v>505</v>
      </c>
    </row>
    <row r="12" spans="1:10" ht="24" customHeight="1" x14ac:dyDescent="0.25">
      <c r="A12" s="188" t="s">
        <v>78</v>
      </c>
      <c r="B12" s="168" t="s">
        <v>79</v>
      </c>
      <c r="C12" s="168" t="s">
        <v>80</v>
      </c>
      <c r="D12" s="168" t="s">
        <v>230</v>
      </c>
      <c r="E12" s="170" t="s">
        <v>81</v>
      </c>
      <c r="F12" s="167" t="s">
        <v>337</v>
      </c>
      <c r="G12" s="167" t="s">
        <v>506</v>
      </c>
      <c r="H12" s="167" t="s">
        <v>507</v>
      </c>
      <c r="I12" s="167" t="s">
        <v>508</v>
      </c>
      <c r="J12" s="189" t="s">
        <v>509</v>
      </c>
    </row>
    <row r="13" spans="1:10" ht="52.05" customHeight="1" x14ac:dyDescent="0.25">
      <c r="A13" s="188" t="s">
        <v>85</v>
      </c>
      <c r="B13" s="168" t="s">
        <v>44</v>
      </c>
      <c r="C13" s="168" t="s">
        <v>86</v>
      </c>
      <c r="D13" s="168" t="s">
        <v>338</v>
      </c>
      <c r="E13" s="170" t="s">
        <v>41</v>
      </c>
      <c r="F13" s="167" t="s">
        <v>510</v>
      </c>
      <c r="G13" s="167" t="s">
        <v>511</v>
      </c>
      <c r="H13" s="167" t="s">
        <v>512</v>
      </c>
      <c r="I13" s="167" t="s">
        <v>513</v>
      </c>
      <c r="J13" s="189" t="s">
        <v>514</v>
      </c>
    </row>
    <row r="14" spans="1:10" ht="25.95" customHeight="1" x14ac:dyDescent="0.25">
      <c r="A14" s="188" t="s">
        <v>105</v>
      </c>
      <c r="B14" s="168" t="s">
        <v>44</v>
      </c>
      <c r="C14" s="168" t="s">
        <v>106</v>
      </c>
      <c r="D14" s="168" t="s">
        <v>219</v>
      </c>
      <c r="E14" s="170" t="s">
        <v>68</v>
      </c>
      <c r="F14" s="167" t="s">
        <v>134</v>
      </c>
      <c r="G14" s="167" t="s">
        <v>515</v>
      </c>
      <c r="H14" s="167" t="s">
        <v>516</v>
      </c>
      <c r="I14" s="167" t="s">
        <v>517</v>
      </c>
      <c r="J14" s="189" t="s">
        <v>518</v>
      </c>
    </row>
    <row r="15" spans="1:10" ht="52.05" customHeight="1" x14ac:dyDescent="0.25">
      <c r="A15" s="188" t="s">
        <v>88</v>
      </c>
      <c r="B15" s="168" t="s">
        <v>44</v>
      </c>
      <c r="C15" s="168" t="s">
        <v>89</v>
      </c>
      <c r="D15" s="168" t="s">
        <v>338</v>
      </c>
      <c r="E15" s="170" t="s">
        <v>41</v>
      </c>
      <c r="F15" s="167" t="s">
        <v>501</v>
      </c>
      <c r="G15" s="167" t="s">
        <v>519</v>
      </c>
      <c r="H15" s="167" t="s">
        <v>520</v>
      </c>
      <c r="I15" s="167" t="s">
        <v>521</v>
      </c>
      <c r="J15" s="189" t="s">
        <v>522</v>
      </c>
    </row>
    <row r="16" spans="1:10" ht="39" customHeight="1" x14ac:dyDescent="0.25">
      <c r="A16" s="188" t="s">
        <v>43</v>
      </c>
      <c r="B16" s="168" t="s">
        <v>44</v>
      </c>
      <c r="C16" s="168" t="s">
        <v>45</v>
      </c>
      <c r="D16" s="168" t="s">
        <v>157</v>
      </c>
      <c r="E16" s="170" t="s">
        <v>46</v>
      </c>
      <c r="F16" s="167" t="s">
        <v>523</v>
      </c>
      <c r="G16" s="167" t="s">
        <v>524</v>
      </c>
      <c r="H16" s="167" t="s">
        <v>525</v>
      </c>
      <c r="I16" s="167" t="s">
        <v>526</v>
      </c>
      <c r="J16" s="189" t="s">
        <v>527</v>
      </c>
    </row>
    <row r="17" spans="1:10" ht="39" customHeight="1" x14ac:dyDescent="0.25">
      <c r="A17" s="188" t="s">
        <v>55</v>
      </c>
      <c r="B17" s="168" t="s">
        <v>44</v>
      </c>
      <c r="C17" s="168" t="s">
        <v>56</v>
      </c>
      <c r="D17" s="168" t="s">
        <v>190</v>
      </c>
      <c r="E17" s="170" t="s">
        <v>46</v>
      </c>
      <c r="F17" s="167" t="s">
        <v>198</v>
      </c>
      <c r="G17" s="167" t="s">
        <v>528</v>
      </c>
      <c r="H17" s="167" t="s">
        <v>529</v>
      </c>
      <c r="I17" s="167" t="s">
        <v>530</v>
      </c>
      <c r="J17" s="189" t="s">
        <v>531</v>
      </c>
    </row>
    <row r="18" spans="1:10" ht="39" customHeight="1" x14ac:dyDescent="0.25">
      <c r="A18" s="190" t="s">
        <v>52</v>
      </c>
      <c r="B18" s="191" t="s">
        <v>39</v>
      </c>
      <c r="C18" s="191" t="s">
        <v>53</v>
      </c>
      <c r="D18" s="191" t="s">
        <v>139</v>
      </c>
      <c r="E18" s="192" t="s">
        <v>50</v>
      </c>
      <c r="F18" s="193" t="s">
        <v>532</v>
      </c>
      <c r="G18" s="193" t="s">
        <v>533</v>
      </c>
      <c r="H18" s="193" t="s">
        <v>534</v>
      </c>
      <c r="I18" s="193" t="s">
        <v>535</v>
      </c>
      <c r="J18" s="194" t="s">
        <v>536</v>
      </c>
    </row>
    <row r="19" spans="1:10" ht="39" customHeight="1" x14ac:dyDescent="0.25">
      <c r="A19" s="190" t="s">
        <v>62</v>
      </c>
      <c r="B19" s="191" t="s">
        <v>44</v>
      </c>
      <c r="C19" s="191" t="s">
        <v>63</v>
      </c>
      <c r="D19" s="191" t="s">
        <v>199</v>
      </c>
      <c r="E19" s="192" t="s">
        <v>64</v>
      </c>
      <c r="F19" s="193" t="s">
        <v>537</v>
      </c>
      <c r="G19" s="193" t="s">
        <v>538</v>
      </c>
      <c r="H19" s="193" t="s">
        <v>539</v>
      </c>
      <c r="I19" s="193" t="s">
        <v>540</v>
      </c>
      <c r="J19" s="194" t="s">
        <v>541</v>
      </c>
    </row>
    <row r="20" spans="1:10" ht="39" customHeight="1" x14ac:dyDescent="0.25">
      <c r="A20" s="190" t="s">
        <v>48</v>
      </c>
      <c r="B20" s="191" t="s">
        <v>39</v>
      </c>
      <c r="C20" s="191" t="s">
        <v>49</v>
      </c>
      <c r="D20" s="191" t="s">
        <v>139</v>
      </c>
      <c r="E20" s="192" t="s">
        <v>50</v>
      </c>
      <c r="F20" s="193" t="s">
        <v>532</v>
      </c>
      <c r="G20" s="193" t="s">
        <v>542</v>
      </c>
      <c r="H20" s="193" t="s">
        <v>543</v>
      </c>
      <c r="I20" s="193" t="s">
        <v>544</v>
      </c>
      <c r="J20" s="194" t="s">
        <v>545</v>
      </c>
    </row>
    <row r="21" spans="1:10" ht="52.05" customHeight="1" x14ac:dyDescent="0.25">
      <c r="A21" s="190" t="s">
        <v>108</v>
      </c>
      <c r="B21" s="191" t="s">
        <v>44</v>
      </c>
      <c r="C21" s="191" t="s">
        <v>109</v>
      </c>
      <c r="D21" s="191" t="s">
        <v>375</v>
      </c>
      <c r="E21" s="192" t="s">
        <v>46</v>
      </c>
      <c r="F21" s="193" t="s">
        <v>389</v>
      </c>
      <c r="G21" s="193" t="s">
        <v>546</v>
      </c>
      <c r="H21" s="193" t="s">
        <v>547</v>
      </c>
      <c r="I21" s="193" t="s">
        <v>544</v>
      </c>
      <c r="J21" s="194" t="s">
        <v>548</v>
      </c>
    </row>
    <row r="22" spans="1:10" ht="52.05" customHeight="1" x14ac:dyDescent="0.25">
      <c r="A22" s="190" t="s">
        <v>114</v>
      </c>
      <c r="B22" s="191" t="s">
        <v>44</v>
      </c>
      <c r="C22" s="191" t="s">
        <v>115</v>
      </c>
      <c r="D22" s="191" t="s">
        <v>394</v>
      </c>
      <c r="E22" s="192" t="s">
        <v>46</v>
      </c>
      <c r="F22" s="193" t="s">
        <v>393</v>
      </c>
      <c r="G22" s="193" t="s">
        <v>549</v>
      </c>
      <c r="H22" s="193" t="s">
        <v>550</v>
      </c>
      <c r="I22" s="193" t="s">
        <v>551</v>
      </c>
      <c r="J22" s="194" t="s">
        <v>552</v>
      </c>
    </row>
    <row r="23" spans="1:10" ht="25.95" customHeight="1" x14ac:dyDescent="0.25">
      <c r="A23" s="190" t="s">
        <v>123</v>
      </c>
      <c r="B23" s="191" t="s">
        <v>79</v>
      </c>
      <c r="C23" s="191" t="s">
        <v>124</v>
      </c>
      <c r="D23" s="191" t="s">
        <v>405</v>
      </c>
      <c r="E23" s="192" t="s">
        <v>125</v>
      </c>
      <c r="F23" s="193" t="s">
        <v>489</v>
      </c>
      <c r="G23" s="193" t="s">
        <v>553</v>
      </c>
      <c r="H23" s="193" t="s">
        <v>553</v>
      </c>
      <c r="I23" s="193" t="s">
        <v>554</v>
      </c>
      <c r="J23" s="194" t="s">
        <v>555</v>
      </c>
    </row>
    <row r="24" spans="1:10" ht="52.05" customHeight="1" x14ac:dyDescent="0.25">
      <c r="A24" s="190" t="s">
        <v>58</v>
      </c>
      <c r="B24" s="191" t="s">
        <v>44</v>
      </c>
      <c r="C24" s="191" t="s">
        <v>59</v>
      </c>
      <c r="D24" s="191" t="s">
        <v>199</v>
      </c>
      <c r="E24" s="192" t="s">
        <v>60</v>
      </c>
      <c r="F24" s="193" t="s">
        <v>208</v>
      </c>
      <c r="G24" s="193" t="s">
        <v>176</v>
      </c>
      <c r="H24" s="193" t="s">
        <v>556</v>
      </c>
      <c r="I24" s="193" t="s">
        <v>557</v>
      </c>
      <c r="J24" s="194" t="s">
        <v>558</v>
      </c>
    </row>
    <row r="25" spans="1:10" ht="25.95" customHeight="1" x14ac:dyDescent="0.25">
      <c r="A25" s="190" t="s">
        <v>66</v>
      </c>
      <c r="B25" s="191" t="s">
        <v>44</v>
      </c>
      <c r="C25" s="191" t="s">
        <v>67</v>
      </c>
      <c r="D25" s="191" t="s">
        <v>190</v>
      </c>
      <c r="E25" s="192" t="s">
        <v>68</v>
      </c>
      <c r="F25" s="193" t="s">
        <v>214</v>
      </c>
      <c r="G25" s="193" t="s">
        <v>559</v>
      </c>
      <c r="H25" s="193" t="s">
        <v>560</v>
      </c>
      <c r="I25" s="193" t="s">
        <v>561</v>
      </c>
      <c r="J25" s="194" t="s">
        <v>562</v>
      </c>
    </row>
    <row r="26" spans="1:10" ht="25.95" customHeight="1" x14ac:dyDescent="0.25">
      <c r="A26" s="190" t="s">
        <v>120</v>
      </c>
      <c r="B26" s="191" t="s">
        <v>44</v>
      </c>
      <c r="C26" s="191" t="s">
        <v>121</v>
      </c>
      <c r="D26" s="191" t="s">
        <v>397</v>
      </c>
      <c r="E26" s="192" t="s">
        <v>46</v>
      </c>
      <c r="F26" s="193" t="s">
        <v>393</v>
      </c>
      <c r="G26" s="193" t="s">
        <v>563</v>
      </c>
      <c r="H26" s="193" t="s">
        <v>564</v>
      </c>
      <c r="I26" s="193" t="s">
        <v>297</v>
      </c>
      <c r="J26" s="194" t="s">
        <v>565</v>
      </c>
    </row>
    <row r="27" spans="1:10" ht="39" customHeight="1" x14ac:dyDescent="0.25">
      <c r="A27" s="190" t="s">
        <v>111</v>
      </c>
      <c r="B27" s="191" t="s">
        <v>44</v>
      </c>
      <c r="C27" s="191" t="s">
        <v>112</v>
      </c>
      <c r="D27" s="191" t="s">
        <v>390</v>
      </c>
      <c r="E27" s="192" t="s">
        <v>46</v>
      </c>
      <c r="F27" s="193" t="s">
        <v>393</v>
      </c>
      <c r="G27" s="193" t="s">
        <v>566</v>
      </c>
      <c r="H27" s="193" t="s">
        <v>567</v>
      </c>
      <c r="I27" s="193" t="s">
        <v>424</v>
      </c>
      <c r="J27" s="194" t="s">
        <v>568</v>
      </c>
    </row>
    <row r="28" spans="1:10" ht="25.95" customHeight="1" x14ac:dyDescent="0.25">
      <c r="A28" s="190" t="s">
        <v>117</v>
      </c>
      <c r="B28" s="191" t="s">
        <v>44</v>
      </c>
      <c r="C28" s="191" t="s">
        <v>118</v>
      </c>
      <c r="D28" s="191" t="s">
        <v>397</v>
      </c>
      <c r="E28" s="192" t="s">
        <v>46</v>
      </c>
      <c r="F28" s="193" t="s">
        <v>393</v>
      </c>
      <c r="G28" s="193" t="s">
        <v>569</v>
      </c>
      <c r="H28" s="193" t="s">
        <v>570</v>
      </c>
      <c r="I28" s="193" t="s">
        <v>261</v>
      </c>
      <c r="J28" s="194" t="s">
        <v>468</v>
      </c>
    </row>
    <row r="29" spans="1:10" x14ac:dyDescent="0.25">
      <c r="A29" s="28"/>
      <c r="B29" s="29"/>
      <c r="C29" s="29"/>
      <c r="D29" s="29"/>
      <c r="E29" s="29"/>
      <c r="F29" s="29"/>
      <c r="G29" s="29"/>
      <c r="H29" s="29"/>
      <c r="I29" s="29"/>
      <c r="J29" s="30"/>
    </row>
    <row r="30" spans="1:10" x14ac:dyDescent="0.25">
      <c r="A30" s="31"/>
      <c r="B30" s="32"/>
      <c r="C30" s="32"/>
      <c r="D30" s="33"/>
      <c r="E30" s="34"/>
      <c r="F30" s="35" t="s">
        <v>24</v>
      </c>
      <c r="G30" s="32"/>
      <c r="H30" s="36">
        <v>647544.79</v>
      </c>
      <c r="I30" s="32"/>
      <c r="J30" s="37"/>
    </row>
    <row r="31" spans="1:10" x14ac:dyDescent="0.25">
      <c r="A31" s="31"/>
      <c r="B31" s="32"/>
      <c r="C31" s="32"/>
      <c r="D31" s="33"/>
      <c r="E31" s="34"/>
      <c r="F31" s="35" t="s">
        <v>25</v>
      </c>
      <c r="G31" s="32"/>
      <c r="H31" s="36">
        <v>143847.85</v>
      </c>
      <c r="I31" s="32"/>
      <c r="J31" s="37"/>
    </row>
    <row r="32" spans="1:10" x14ac:dyDescent="0.25">
      <c r="A32" s="31"/>
      <c r="B32" s="32"/>
      <c r="C32" s="32"/>
      <c r="D32" s="33"/>
      <c r="E32" s="34"/>
      <c r="F32" s="35" t="s">
        <v>26</v>
      </c>
      <c r="G32" s="32"/>
      <c r="H32" s="36">
        <v>791392.64</v>
      </c>
      <c r="I32" s="32"/>
      <c r="J32" s="37"/>
    </row>
    <row r="33" spans="1:10" ht="34.200000000000003" customHeight="1" x14ac:dyDescent="0.25">
      <c r="A33" s="38"/>
      <c r="B33" s="39"/>
      <c r="C33" s="39"/>
      <c r="D33" s="39"/>
      <c r="E33" s="39"/>
      <c r="F33" s="39"/>
      <c r="G33" s="39"/>
      <c r="H33" s="39"/>
      <c r="I33" s="39"/>
      <c r="J33" s="40"/>
    </row>
    <row r="34" spans="1:10" ht="18" customHeight="1" x14ac:dyDescent="0.25">
      <c r="A34" s="41" t="s">
        <v>27</v>
      </c>
      <c r="B34" s="42"/>
      <c r="C34" s="42"/>
      <c r="D34" s="42"/>
      <c r="E34" s="42"/>
      <c r="F34" s="42"/>
      <c r="G34" s="42"/>
      <c r="H34" s="42"/>
      <c r="I34" s="42"/>
      <c r="J34" s="43"/>
    </row>
    <row r="35" spans="1:10" ht="30" customHeight="1" x14ac:dyDescent="0.25">
      <c r="A35" s="44" t="s">
        <v>28</v>
      </c>
      <c r="B35" s="45"/>
      <c r="C35" s="45"/>
      <c r="D35" s="45"/>
      <c r="E35" s="45"/>
      <c r="F35" s="45"/>
      <c r="G35" s="45"/>
      <c r="H35" s="45"/>
      <c r="I35" s="45"/>
      <c r="J35" s="46"/>
    </row>
  </sheetData>
  <mergeCells count="16">
    <mergeCell ref="A32:C32"/>
    <mergeCell ref="F32:G32"/>
    <mergeCell ref="H32:J32"/>
    <mergeCell ref="A34:J34"/>
    <mergeCell ref="A35:J35"/>
    <mergeCell ref="A30:C30"/>
    <mergeCell ref="F30:G30"/>
    <mergeCell ref="H30:J30"/>
    <mergeCell ref="A31:C31"/>
    <mergeCell ref="F31:G31"/>
    <mergeCell ref="H31:J31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0" fitToHeight="0" orientation="landscape" r:id="rId1"/>
  <headerFooter>
    <oddHeader>&amp;L &amp;C &amp;R</oddHeader>
    <oddFooter>&amp;LENG. CIVIL  CRISTIAN DE OLIVEIRA SANTOS
                                                CREA MT 051432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9"/>
  <sheetViews>
    <sheetView showWhiteSpace="0" workbookViewId="0">
      <selection activeCell="B16" sqref="B16"/>
    </sheetView>
  </sheetViews>
  <sheetFormatPr defaultRowHeight="13.8" x14ac:dyDescent="0.25"/>
  <cols>
    <col min="1" max="1" width="22.796875" customWidth="1"/>
    <col min="2" max="2" width="60" bestFit="1" customWidth="1"/>
    <col min="3" max="3" width="20" bestFit="1" customWidth="1"/>
    <col min="4" max="30" width="12" bestFit="1" customWidth="1"/>
  </cols>
  <sheetData>
    <row r="1" spans="1:8" ht="45.6" customHeight="1" x14ac:dyDescent="0.25">
      <c r="A1" s="1"/>
      <c r="B1" s="2" t="s">
        <v>616</v>
      </c>
      <c r="C1" s="2" t="s">
        <v>0</v>
      </c>
      <c r="D1" s="3" t="s">
        <v>1</v>
      </c>
      <c r="E1" s="3"/>
      <c r="F1" s="3" t="s">
        <v>2</v>
      </c>
      <c r="G1" s="3"/>
      <c r="H1" s="3"/>
    </row>
    <row r="2" spans="1:8" ht="94.95" customHeight="1" x14ac:dyDescent="0.25">
      <c r="A2" s="4"/>
      <c r="B2" s="2" t="s">
        <v>3</v>
      </c>
      <c r="C2" s="5" t="s">
        <v>4</v>
      </c>
      <c r="D2" s="6" t="s">
        <v>5</v>
      </c>
      <c r="E2" s="6"/>
      <c r="F2" s="6" t="s">
        <v>617</v>
      </c>
      <c r="G2" s="6"/>
      <c r="H2" s="6"/>
    </row>
    <row r="3" spans="1:8" ht="13.8" customHeight="1" x14ac:dyDescent="0.25">
      <c r="A3" s="47" t="s">
        <v>571</v>
      </c>
      <c r="B3" s="205"/>
      <c r="C3" s="205"/>
      <c r="D3" s="205"/>
      <c r="E3" s="205"/>
      <c r="F3" s="205"/>
      <c r="G3" s="205"/>
      <c r="H3" s="206"/>
    </row>
    <row r="4" spans="1:8" x14ac:dyDescent="0.25">
      <c r="A4" s="207" t="s">
        <v>7</v>
      </c>
      <c r="B4" s="11" t="s">
        <v>8</v>
      </c>
      <c r="C4" s="12" t="s">
        <v>572</v>
      </c>
      <c r="D4" s="12" t="s">
        <v>573</v>
      </c>
      <c r="E4" s="12" t="s">
        <v>574</v>
      </c>
      <c r="F4" s="12" t="s">
        <v>575</v>
      </c>
      <c r="G4" s="12" t="s">
        <v>576</v>
      </c>
      <c r="H4" s="22" t="s">
        <v>577</v>
      </c>
    </row>
    <row r="5" spans="1:8" ht="26.4" x14ac:dyDescent="0.25">
      <c r="A5" s="23" t="s">
        <v>12</v>
      </c>
      <c r="B5" s="24" t="s">
        <v>13</v>
      </c>
      <c r="C5" s="25" t="s">
        <v>578</v>
      </c>
      <c r="D5" s="208" t="s">
        <v>579</v>
      </c>
      <c r="E5" s="208" t="s">
        <v>579</v>
      </c>
      <c r="F5" s="208" t="s">
        <v>579</v>
      </c>
      <c r="G5" s="208" t="s">
        <v>579</v>
      </c>
      <c r="H5" s="209" t="s">
        <v>579</v>
      </c>
    </row>
    <row r="6" spans="1:8" ht="26.4" x14ac:dyDescent="0.25">
      <c r="A6" s="23" t="s">
        <v>14</v>
      </c>
      <c r="B6" s="24" t="s">
        <v>15</v>
      </c>
      <c r="C6" s="25" t="s">
        <v>580</v>
      </c>
      <c r="D6" s="208" t="s">
        <v>581</v>
      </c>
      <c r="E6" s="208" t="s">
        <v>582</v>
      </c>
      <c r="F6" s="208" t="s">
        <v>582</v>
      </c>
      <c r="G6" s="208" t="s">
        <v>582</v>
      </c>
      <c r="H6" s="209" t="s">
        <v>582</v>
      </c>
    </row>
    <row r="7" spans="1:8" ht="26.4" x14ac:dyDescent="0.25">
      <c r="A7" s="23" t="s">
        <v>16</v>
      </c>
      <c r="B7" s="24" t="s">
        <v>17</v>
      </c>
      <c r="C7" s="25" t="s">
        <v>583</v>
      </c>
      <c r="D7" s="208" t="s">
        <v>584</v>
      </c>
      <c r="E7" s="208" t="s">
        <v>585</v>
      </c>
      <c r="F7" s="25" t="s">
        <v>36</v>
      </c>
      <c r="G7" s="25" t="s">
        <v>36</v>
      </c>
      <c r="H7" s="210" t="s">
        <v>36</v>
      </c>
    </row>
    <row r="8" spans="1:8" ht="26.4" x14ac:dyDescent="0.25">
      <c r="A8" s="23" t="s">
        <v>18</v>
      </c>
      <c r="B8" s="24" t="s">
        <v>19</v>
      </c>
      <c r="C8" s="25" t="s">
        <v>586</v>
      </c>
      <c r="D8" s="25" t="s">
        <v>36</v>
      </c>
      <c r="E8" s="208" t="s">
        <v>587</v>
      </c>
      <c r="F8" s="208" t="s">
        <v>588</v>
      </c>
      <c r="G8" s="208" t="s">
        <v>588</v>
      </c>
      <c r="H8" s="209" t="s">
        <v>589</v>
      </c>
    </row>
    <row r="9" spans="1:8" ht="26.4" x14ac:dyDescent="0.25">
      <c r="A9" s="23" t="s">
        <v>20</v>
      </c>
      <c r="B9" s="24" t="s">
        <v>21</v>
      </c>
      <c r="C9" s="25" t="s">
        <v>590</v>
      </c>
      <c r="D9" s="25" t="s">
        <v>36</v>
      </c>
      <c r="E9" s="25" t="s">
        <v>36</v>
      </c>
      <c r="F9" s="25" t="s">
        <v>36</v>
      </c>
      <c r="G9" s="208" t="s">
        <v>591</v>
      </c>
      <c r="H9" s="209" t="s">
        <v>591</v>
      </c>
    </row>
    <row r="10" spans="1:8" ht="24" customHeight="1" x14ac:dyDescent="0.25">
      <c r="A10" s="23" t="s">
        <v>22</v>
      </c>
      <c r="B10" s="24" t="s">
        <v>23</v>
      </c>
      <c r="C10" s="25" t="s">
        <v>592</v>
      </c>
      <c r="D10" s="25" t="s">
        <v>36</v>
      </c>
      <c r="E10" s="25" t="s">
        <v>36</v>
      </c>
      <c r="F10" s="25" t="s">
        <v>36</v>
      </c>
      <c r="G10" s="25" t="s">
        <v>36</v>
      </c>
      <c r="H10" s="209" t="s">
        <v>592</v>
      </c>
    </row>
    <row r="11" spans="1:8" x14ac:dyDescent="0.25">
      <c r="A11" s="211" t="s">
        <v>593</v>
      </c>
      <c r="B11" s="35"/>
      <c r="C11" s="20"/>
      <c r="D11" s="34" t="s">
        <v>594</v>
      </c>
      <c r="E11" s="34" t="s">
        <v>595</v>
      </c>
      <c r="F11" s="34" t="s">
        <v>596</v>
      </c>
      <c r="G11" s="34" t="s">
        <v>597</v>
      </c>
      <c r="H11" s="212" t="s">
        <v>598</v>
      </c>
    </row>
    <row r="12" spans="1:8" x14ac:dyDescent="0.25">
      <c r="A12" s="211" t="s">
        <v>599</v>
      </c>
      <c r="B12" s="35"/>
      <c r="C12" s="20"/>
      <c r="D12" s="34" t="s">
        <v>600</v>
      </c>
      <c r="E12" s="34" t="s">
        <v>601</v>
      </c>
      <c r="F12" s="34" t="s">
        <v>602</v>
      </c>
      <c r="G12" s="34" t="s">
        <v>603</v>
      </c>
      <c r="H12" s="212" t="s">
        <v>604</v>
      </c>
    </row>
    <row r="13" spans="1:8" x14ac:dyDescent="0.25">
      <c r="A13" s="211" t="s">
        <v>605</v>
      </c>
      <c r="B13" s="35"/>
      <c r="C13" s="20"/>
      <c r="D13" s="34" t="s">
        <v>594</v>
      </c>
      <c r="E13" s="34" t="s">
        <v>606</v>
      </c>
      <c r="F13" s="34" t="s">
        <v>607</v>
      </c>
      <c r="G13" s="34" t="s">
        <v>608</v>
      </c>
      <c r="H13" s="212" t="s">
        <v>609</v>
      </c>
    </row>
    <row r="14" spans="1:8" x14ac:dyDescent="0.25">
      <c r="A14" s="211" t="s">
        <v>610</v>
      </c>
      <c r="B14" s="35"/>
      <c r="C14" s="20"/>
      <c r="D14" s="34" t="s">
        <v>600</v>
      </c>
      <c r="E14" s="34" t="s">
        <v>611</v>
      </c>
      <c r="F14" s="34" t="s">
        <v>612</v>
      </c>
      <c r="G14" s="34" t="s">
        <v>613</v>
      </c>
      <c r="H14" s="212" t="s">
        <v>614</v>
      </c>
    </row>
    <row r="15" spans="1:8" x14ac:dyDescent="0.25">
      <c r="A15" s="28"/>
      <c r="B15" s="29"/>
      <c r="C15" s="29"/>
      <c r="D15" s="29"/>
      <c r="E15" s="29"/>
      <c r="F15" s="29"/>
      <c r="G15" s="29"/>
      <c r="H15" s="213"/>
    </row>
    <row r="16" spans="1:8" ht="60" customHeight="1" x14ac:dyDescent="0.25">
      <c r="A16" s="38"/>
      <c r="B16" s="39"/>
      <c r="C16" s="39"/>
      <c r="D16" s="39"/>
      <c r="E16" s="39"/>
      <c r="F16" s="39"/>
      <c r="G16" s="39"/>
      <c r="H16" s="213"/>
    </row>
    <row r="17" spans="1:8" ht="18" customHeight="1" x14ac:dyDescent="0.25">
      <c r="A17" s="41" t="s">
        <v>615</v>
      </c>
      <c r="B17" s="42"/>
      <c r="C17" s="42"/>
      <c r="D17" s="42"/>
      <c r="E17" s="42"/>
      <c r="F17" s="42"/>
      <c r="G17" s="42"/>
      <c r="H17" s="213"/>
    </row>
    <row r="18" spans="1:8" ht="30" customHeight="1" x14ac:dyDescent="0.25">
      <c r="A18" s="41" t="s">
        <v>28</v>
      </c>
      <c r="B18" s="42"/>
      <c r="C18" s="42"/>
      <c r="D18" s="42"/>
      <c r="E18" s="42"/>
      <c r="F18" s="42"/>
      <c r="G18" s="42"/>
      <c r="H18" s="213"/>
    </row>
    <row r="19" spans="1:8" x14ac:dyDescent="0.25">
      <c r="A19" s="214"/>
      <c r="B19" s="215"/>
      <c r="C19" s="215"/>
      <c r="D19" s="215"/>
      <c r="E19" s="215"/>
      <c r="F19" s="215"/>
      <c r="G19" s="215"/>
      <c r="H19" s="216"/>
    </row>
  </sheetData>
  <mergeCells count="12">
    <mergeCell ref="A18:G18"/>
    <mergeCell ref="A1:A2"/>
    <mergeCell ref="F1:H1"/>
    <mergeCell ref="F2:H2"/>
    <mergeCell ref="A3:H3"/>
    <mergeCell ref="A11:B11"/>
    <mergeCell ref="A12:B12"/>
    <mergeCell ref="A13:B13"/>
    <mergeCell ref="A14:B14"/>
    <mergeCell ref="A17:G17"/>
    <mergeCell ref="D1:E1"/>
    <mergeCell ref="D2:E2"/>
  </mergeCells>
  <pageMargins left="0.5" right="0.5" top="1" bottom="1" header="0.5" footer="0.5"/>
  <pageSetup paperSize="8" orientation="landscape" r:id="rId1"/>
  <headerFooter>
    <oddHeader>&amp;L &amp;C &amp;R</oddHeader>
    <oddFooter>&amp;LENG. CIVIL  CRISTIAN DE OLIVEIRA SANTOS
                                                CREA MT 051432 &amp;C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82514-9629-485F-A4C8-BF23A3A5EA4C}">
  <sheetPr>
    <pageSetUpPr fitToPage="1"/>
  </sheetPr>
  <dimension ref="A1:J60"/>
  <sheetViews>
    <sheetView tabSelected="1" showWhiteSpace="0" workbookViewId="0">
      <selection activeCell="N6" sqref="N6"/>
    </sheetView>
  </sheetViews>
  <sheetFormatPr defaultRowHeight="13.8" x14ac:dyDescent="0.25"/>
  <cols>
    <col min="1" max="1" width="11" customWidth="1"/>
    <col min="2" max="2" width="8.796875" customWidth="1"/>
    <col min="3" max="3" width="8.3984375" customWidth="1"/>
    <col min="4" max="4" width="60" bestFit="1" customWidth="1"/>
    <col min="5" max="5" width="8" bestFit="1" customWidth="1"/>
    <col min="6" max="10" width="13" bestFit="1" customWidth="1"/>
  </cols>
  <sheetData>
    <row r="1" spans="1:10" ht="49.8" customHeight="1" x14ac:dyDescent="0.25">
      <c r="A1" s="70"/>
      <c r="B1" s="70"/>
      <c r="C1" s="70"/>
      <c r="D1" s="2" t="s">
        <v>618</v>
      </c>
      <c r="E1" s="3" t="s">
        <v>0</v>
      </c>
      <c r="F1" s="3"/>
      <c r="G1" s="3" t="s">
        <v>1</v>
      </c>
      <c r="H1" s="3"/>
      <c r="I1" s="3" t="s">
        <v>2</v>
      </c>
      <c r="J1" s="3"/>
    </row>
    <row r="2" spans="1:10" ht="54" customHeight="1" x14ac:dyDescent="0.25">
      <c r="A2" s="70"/>
      <c r="B2" s="70"/>
      <c r="C2" s="70"/>
      <c r="D2" s="2" t="s">
        <v>3</v>
      </c>
      <c r="E2" s="6" t="s">
        <v>4</v>
      </c>
      <c r="F2" s="6"/>
      <c r="G2" s="6" t="s">
        <v>5</v>
      </c>
      <c r="H2" s="6"/>
      <c r="I2" s="6" t="s">
        <v>617</v>
      </c>
      <c r="J2" s="6"/>
    </row>
    <row r="3" spans="1:10" x14ac:dyDescent="0.25">
      <c r="A3" s="71" t="s">
        <v>619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5.05" customHeight="1" x14ac:dyDescent="0.25">
      <c r="A4" s="72" t="s">
        <v>7</v>
      </c>
      <c r="B4" s="73" t="s">
        <v>30</v>
      </c>
      <c r="C4" s="72" t="s">
        <v>31</v>
      </c>
      <c r="D4" s="72" t="s">
        <v>8</v>
      </c>
      <c r="E4" s="74" t="s">
        <v>32</v>
      </c>
      <c r="F4" s="73" t="s">
        <v>9</v>
      </c>
      <c r="G4" s="70" t="s">
        <v>620</v>
      </c>
      <c r="H4" s="70"/>
      <c r="I4" s="70"/>
      <c r="J4" s="70"/>
    </row>
    <row r="5" spans="1:10" ht="25.95" customHeight="1" x14ac:dyDescent="0.25">
      <c r="A5" s="75" t="s">
        <v>12</v>
      </c>
      <c r="B5" s="76" t="s">
        <v>35</v>
      </c>
      <c r="C5" s="76"/>
      <c r="D5" s="76" t="s">
        <v>13</v>
      </c>
      <c r="E5" s="77"/>
      <c r="F5" s="78">
        <v>1</v>
      </c>
      <c r="G5" s="79" t="s">
        <v>36</v>
      </c>
      <c r="H5" s="80"/>
      <c r="I5" s="80"/>
      <c r="J5" s="81"/>
    </row>
    <row r="6" spans="1:10" ht="25.95" customHeight="1" x14ac:dyDescent="0.25">
      <c r="A6" s="82" t="s">
        <v>37</v>
      </c>
      <c r="B6" s="83" t="s">
        <v>38</v>
      </c>
      <c r="C6" s="83" t="s">
        <v>39</v>
      </c>
      <c r="D6" s="83" t="s">
        <v>40</v>
      </c>
      <c r="E6" s="84" t="s">
        <v>41</v>
      </c>
      <c r="F6" s="85">
        <v>1</v>
      </c>
      <c r="G6" s="86"/>
      <c r="H6" s="87"/>
      <c r="I6" s="87"/>
      <c r="J6" s="88"/>
    </row>
    <row r="7" spans="1:10" ht="38.4" customHeight="1" x14ac:dyDescent="0.25">
      <c r="A7" s="89" t="s">
        <v>621</v>
      </c>
      <c r="B7" s="90" t="s">
        <v>622</v>
      </c>
      <c r="C7" s="90" t="s">
        <v>623</v>
      </c>
      <c r="D7" s="90" t="s">
        <v>624</v>
      </c>
      <c r="E7" s="91" t="s">
        <v>625</v>
      </c>
      <c r="F7" s="92" t="s">
        <v>626</v>
      </c>
      <c r="G7" s="92" t="s">
        <v>627</v>
      </c>
      <c r="H7" s="92" t="s">
        <v>628</v>
      </c>
      <c r="I7" s="92" t="s">
        <v>629</v>
      </c>
      <c r="J7" s="91" t="s">
        <v>630</v>
      </c>
    </row>
    <row r="8" spans="1:10" ht="30" customHeight="1" x14ac:dyDescent="0.25">
      <c r="A8" s="93" t="s">
        <v>631</v>
      </c>
      <c r="B8" s="94">
        <v>4</v>
      </c>
      <c r="C8" s="94">
        <v>5</v>
      </c>
      <c r="D8" s="94">
        <v>4</v>
      </c>
      <c r="E8" s="95">
        <v>5</v>
      </c>
      <c r="F8" s="96">
        <f>B8*C8*D8*E8</f>
        <v>400</v>
      </c>
      <c r="G8" s="96">
        <v>1</v>
      </c>
      <c r="H8" s="96">
        <f>F8*G8</f>
        <v>400</v>
      </c>
      <c r="I8" s="97">
        <v>5</v>
      </c>
      <c r="J8" s="97">
        <v>1</v>
      </c>
    </row>
    <row r="9" spans="1:10" ht="33" customHeight="1" x14ac:dyDescent="0.25">
      <c r="A9" s="93" t="s">
        <v>632</v>
      </c>
      <c r="B9" s="94">
        <v>2</v>
      </c>
      <c r="C9" s="94">
        <v>3</v>
      </c>
      <c r="D9" s="94">
        <v>4</v>
      </c>
      <c r="E9" s="95">
        <v>5</v>
      </c>
      <c r="F9" s="96">
        <f>B9*C9*D9*E9</f>
        <v>120</v>
      </c>
      <c r="G9" s="96">
        <v>1</v>
      </c>
      <c r="H9" s="96">
        <f>F9*G9</f>
        <v>120</v>
      </c>
      <c r="I9" s="97"/>
      <c r="J9" s="97"/>
    </row>
    <row r="10" spans="1:10" ht="36.6" customHeight="1" x14ac:dyDescent="0.25">
      <c r="A10" s="93" t="s">
        <v>633</v>
      </c>
      <c r="B10" s="94">
        <v>7</v>
      </c>
      <c r="C10" s="94">
        <v>2</v>
      </c>
      <c r="D10" s="94">
        <v>4</v>
      </c>
      <c r="E10" s="95">
        <v>5</v>
      </c>
      <c r="F10" s="96">
        <f>B10*C10*D10*E10</f>
        <v>280</v>
      </c>
      <c r="G10" s="96">
        <v>1</v>
      </c>
      <c r="H10" s="96">
        <f>F10*G10</f>
        <v>280</v>
      </c>
      <c r="I10" s="98"/>
      <c r="J10" s="98"/>
    </row>
    <row r="11" spans="1:10" ht="25.95" customHeight="1" x14ac:dyDescent="0.25">
      <c r="A11" s="82"/>
      <c r="B11" s="83"/>
      <c r="C11" s="83"/>
      <c r="D11" s="83"/>
      <c r="E11" s="84"/>
      <c r="F11" s="85"/>
      <c r="G11" s="99"/>
      <c r="H11" s="100"/>
      <c r="I11" s="100"/>
      <c r="J11" s="101"/>
    </row>
    <row r="12" spans="1:10" ht="24" customHeight="1" x14ac:dyDescent="0.25">
      <c r="A12" s="102" t="s">
        <v>14</v>
      </c>
      <c r="B12" s="103" t="s">
        <v>35</v>
      </c>
      <c r="C12" s="103"/>
      <c r="D12" s="103" t="s">
        <v>15</v>
      </c>
      <c r="E12" s="104"/>
      <c r="F12" s="105">
        <v>1</v>
      </c>
      <c r="G12" s="106" t="s">
        <v>36</v>
      </c>
      <c r="H12" s="107"/>
      <c r="I12" s="107"/>
      <c r="J12" s="108"/>
    </row>
    <row r="13" spans="1:10" ht="39" customHeight="1" x14ac:dyDescent="0.25">
      <c r="A13" s="82" t="s">
        <v>42</v>
      </c>
      <c r="B13" s="83" t="s">
        <v>43</v>
      </c>
      <c r="C13" s="83" t="s">
        <v>44</v>
      </c>
      <c r="D13" s="83" t="s">
        <v>45</v>
      </c>
      <c r="E13" s="84" t="s">
        <v>46</v>
      </c>
      <c r="F13" s="85">
        <v>12.5</v>
      </c>
      <c r="G13" s="86"/>
      <c r="H13" s="87"/>
      <c r="I13" s="87"/>
      <c r="J13" s="88"/>
    </row>
    <row r="14" spans="1:10" ht="39" customHeight="1" x14ac:dyDescent="0.25">
      <c r="A14" s="82" t="s">
        <v>47</v>
      </c>
      <c r="B14" s="83" t="s">
        <v>48</v>
      </c>
      <c r="C14" s="83" t="s">
        <v>39</v>
      </c>
      <c r="D14" s="83" t="s">
        <v>49</v>
      </c>
      <c r="E14" s="84" t="s">
        <v>50</v>
      </c>
      <c r="F14" s="85">
        <v>5</v>
      </c>
      <c r="G14" s="86"/>
      <c r="H14" s="87"/>
      <c r="I14" s="87"/>
      <c r="J14" s="88"/>
    </row>
    <row r="15" spans="1:10" ht="39" customHeight="1" x14ac:dyDescent="0.25">
      <c r="A15" s="82" t="s">
        <v>51</v>
      </c>
      <c r="B15" s="83" t="s">
        <v>52</v>
      </c>
      <c r="C15" s="83" t="s">
        <v>39</v>
      </c>
      <c r="D15" s="83" t="s">
        <v>53</v>
      </c>
      <c r="E15" s="84" t="s">
        <v>50</v>
      </c>
      <c r="F15" s="85">
        <v>5</v>
      </c>
      <c r="G15" s="86"/>
      <c r="H15" s="87"/>
      <c r="I15" s="87"/>
      <c r="J15" s="88"/>
    </row>
    <row r="16" spans="1:10" ht="24" customHeight="1" x14ac:dyDescent="0.25">
      <c r="A16" s="102" t="s">
        <v>16</v>
      </c>
      <c r="B16" s="103" t="s">
        <v>35</v>
      </c>
      <c r="C16" s="103"/>
      <c r="D16" s="103" t="s">
        <v>17</v>
      </c>
      <c r="E16" s="104"/>
      <c r="F16" s="105">
        <v>1</v>
      </c>
      <c r="G16" s="106" t="s">
        <v>36</v>
      </c>
      <c r="H16" s="107"/>
      <c r="I16" s="107"/>
      <c r="J16" s="108"/>
    </row>
    <row r="17" spans="1:10" ht="39" customHeight="1" x14ac:dyDescent="0.25">
      <c r="A17" s="82" t="s">
        <v>54</v>
      </c>
      <c r="B17" s="83" t="s">
        <v>55</v>
      </c>
      <c r="C17" s="83" t="s">
        <v>44</v>
      </c>
      <c r="D17" s="83" t="s">
        <v>56</v>
      </c>
      <c r="E17" s="84" t="s">
        <v>46</v>
      </c>
      <c r="F17" s="85">
        <v>1207.95</v>
      </c>
      <c r="G17" s="86" t="s">
        <v>634</v>
      </c>
      <c r="H17" s="87"/>
      <c r="I17" s="87"/>
      <c r="J17" s="88"/>
    </row>
    <row r="18" spans="1:10" ht="52.05" customHeight="1" x14ac:dyDescent="0.25">
      <c r="A18" s="82" t="s">
        <v>57</v>
      </c>
      <c r="B18" s="83" t="s">
        <v>58</v>
      </c>
      <c r="C18" s="83" t="s">
        <v>44</v>
      </c>
      <c r="D18" s="83" t="s">
        <v>59</v>
      </c>
      <c r="E18" s="84" t="s">
        <v>60</v>
      </c>
      <c r="F18" s="85">
        <v>144.84</v>
      </c>
      <c r="G18" s="86"/>
      <c r="H18" s="87"/>
      <c r="I18" s="87"/>
      <c r="J18" s="88"/>
    </row>
    <row r="19" spans="1:10" ht="19.95" customHeight="1" x14ac:dyDescent="0.25">
      <c r="A19" s="109" t="s">
        <v>126</v>
      </c>
      <c r="B19" s="110"/>
      <c r="C19" s="110"/>
      <c r="D19" s="111" t="s">
        <v>8</v>
      </c>
      <c r="E19" s="110" t="s">
        <v>127</v>
      </c>
      <c r="F19" s="110"/>
      <c r="G19" s="110"/>
      <c r="H19" s="111"/>
      <c r="I19" s="112" t="s">
        <v>128</v>
      </c>
      <c r="J19" s="113"/>
    </row>
    <row r="20" spans="1:10" ht="19.95" customHeight="1" x14ac:dyDescent="0.25">
      <c r="A20" s="114"/>
      <c r="B20" s="110"/>
      <c r="C20" s="110"/>
      <c r="D20" s="111" t="s">
        <v>129</v>
      </c>
      <c r="E20" s="110" t="s">
        <v>130</v>
      </c>
      <c r="F20" s="110"/>
      <c r="G20" s="110"/>
      <c r="H20" s="110"/>
      <c r="I20" s="115">
        <v>72.42</v>
      </c>
      <c r="J20" s="113" t="s">
        <v>36</v>
      </c>
    </row>
    <row r="21" spans="1:10" ht="19.95" customHeight="1" x14ac:dyDescent="0.25">
      <c r="A21" s="114"/>
      <c r="B21" s="110"/>
      <c r="C21" s="110"/>
      <c r="D21" s="111" t="s">
        <v>131</v>
      </c>
      <c r="E21" s="110" t="s">
        <v>130</v>
      </c>
      <c r="F21" s="110"/>
      <c r="G21" s="110"/>
      <c r="H21" s="110"/>
      <c r="I21" s="115">
        <v>72.42</v>
      </c>
      <c r="J21" s="113" t="s">
        <v>36</v>
      </c>
    </row>
    <row r="22" spans="1:10" ht="39" customHeight="1" x14ac:dyDescent="0.25">
      <c r="A22" s="82" t="s">
        <v>61</v>
      </c>
      <c r="B22" s="83" t="s">
        <v>62</v>
      </c>
      <c r="C22" s="83" t="s">
        <v>44</v>
      </c>
      <c r="D22" s="83" t="s">
        <v>63</v>
      </c>
      <c r="E22" s="84" t="s">
        <v>64</v>
      </c>
      <c r="F22" s="85">
        <v>1448.4</v>
      </c>
      <c r="G22" s="86"/>
      <c r="H22" s="87"/>
      <c r="I22" s="87"/>
      <c r="J22" s="88"/>
    </row>
    <row r="23" spans="1:10" ht="19.95" customHeight="1" x14ac:dyDescent="0.25">
      <c r="A23" s="109" t="s">
        <v>126</v>
      </c>
      <c r="B23" s="110"/>
      <c r="C23" s="110"/>
      <c r="D23" s="111" t="s">
        <v>8</v>
      </c>
      <c r="E23" s="110" t="s">
        <v>127</v>
      </c>
      <c r="F23" s="110"/>
      <c r="G23" s="110"/>
      <c r="H23" s="111"/>
      <c r="I23" s="112" t="s">
        <v>128</v>
      </c>
      <c r="J23" s="113"/>
    </row>
    <row r="24" spans="1:10" ht="19.95" customHeight="1" x14ac:dyDescent="0.25">
      <c r="A24" s="114"/>
      <c r="B24" s="110"/>
      <c r="C24" s="110"/>
      <c r="D24" s="111" t="s">
        <v>36</v>
      </c>
      <c r="E24" s="110" t="s">
        <v>132</v>
      </c>
      <c r="F24" s="110"/>
      <c r="G24" s="110"/>
      <c r="H24" s="110"/>
      <c r="I24" s="115">
        <v>1448.4</v>
      </c>
      <c r="J24" s="113" t="s">
        <v>36</v>
      </c>
    </row>
    <row r="25" spans="1:10" ht="25.95" customHeight="1" x14ac:dyDescent="0.25">
      <c r="A25" s="82" t="s">
        <v>65</v>
      </c>
      <c r="B25" s="83" t="s">
        <v>66</v>
      </c>
      <c r="C25" s="83" t="s">
        <v>44</v>
      </c>
      <c r="D25" s="83" t="s">
        <v>67</v>
      </c>
      <c r="E25" s="84" t="s">
        <v>68</v>
      </c>
      <c r="F25" s="85">
        <v>237.15</v>
      </c>
      <c r="G25" s="86"/>
      <c r="H25" s="87"/>
      <c r="I25" s="87"/>
      <c r="J25" s="88"/>
    </row>
    <row r="26" spans="1:10" ht="25.95" customHeight="1" x14ac:dyDescent="0.25">
      <c r="A26" s="82" t="s">
        <v>69</v>
      </c>
      <c r="B26" s="83" t="s">
        <v>70</v>
      </c>
      <c r="C26" s="83" t="s">
        <v>44</v>
      </c>
      <c r="D26" s="83" t="s">
        <v>71</v>
      </c>
      <c r="E26" s="84" t="s">
        <v>46</v>
      </c>
      <c r="F26" s="85">
        <v>1207.95</v>
      </c>
      <c r="G26" s="86"/>
      <c r="H26" s="87"/>
      <c r="I26" s="87"/>
      <c r="J26" s="88"/>
    </row>
    <row r="27" spans="1:10" ht="24" customHeight="1" x14ac:dyDescent="0.25">
      <c r="A27" s="102" t="s">
        <v>18</v>
      </c>
      <c r="B27" s="103" t="s">
        <v>35</v>
      </c>
      <c r="C27" s="103"/>
      <c r="D27" s="103" t="s">
        <v>19</v>
      </c>
      <c r="E27" s="104"/>
      <c r="F27" s="105">
        <v>1</v>
      </c>
      <c r="G27" s="106" t="s">
        <v>36</v>
      </c>
      <c r="H27" s="107"/>
      <c r="I27" s="107"/>
      <c r="J27" s="108"/>
    </row>
    <row r="28" spans="1:10" ht="24" customHeight="1" x14ac:dyDescent="0.25">
      <c r="A28" s="102" t="s">
        <v>72</v>
      </c>
      <c r="B28" s="103" t="s">
        <v>35</v>
      </c>
      <c r="C28" s="103"/>
      <c r="D28" s="103" t="s">
        <v>73</v>
      </c>
      <c r="E28" s="104"/>
      <c r="F28" s="105">
        <v>1</v>
      </c>
      <c r="G28" s="106" t="s">
        <v>36</v>
      </c>
      <c r="H28" s="107"/>
      <c r="I28" s="107"/>
      <c r="J28" s="108"/>
    </row>
    <row r="29" spans="1:10" ht="39" customHeight="1" x14ac:dyDescent="0.25">
      <c r="A29" s="82" t="s">
        <v>74</v>
      </c>
      <c r="B29" s="83" t="s">
        <v>75</v>
      </c>
      <c r="C29" s="83" t="s">
        <v>44</v>
      </c>
      <c r="D29" s="83" t="s">
        <v>76</v>
      </c>
      <c r="E29" s="84" t="s">
        <v>46</v>
      </c>
      <c r="F29" s="85">
        <v>1366.23</v>
      </c>
      <c r="G29" s="86" t="s">
        <v>634</v>
      </c>
      <c r="H29" s="87"/>
      <c r="I29" s="87"/>
      <c r="J29" s="88"/>
    </row>
    <row r="30" spans="1:10" ht="24" customHeight="1" x14ac:dyDescent="0.25">
      <c r="A30" s="82" t="s">
        <v>77</v>
      </c>
      <c r="B30" s="83" t="s">
        <v>78</v>
      </c>
      <c r="C30" s="83" t="s">
        <v>79</v>
      </c>
      <c r="D30" s="83" t="s">
        <v>80</v>
      </c>
      <c r="E30" s="84" t="s">
        <v>81</v>
      </c>
      <c r="F30" s="85">
        <v>119.48</v>
      </c>
      <c r="G30" s="86" t="s">
        <v>634</v>
      </c>
      <c r="H30" s="87"/>
      <c r="I30" s="87"/>
      <c r="J30" s="88"/>
    </row>
    <row r="31" spans="1:10" ht="24" customHeight="1" x14ac:dyDescent="0.25">
      <c r="A31" s="102" t="s">
        <v>82</v>
      </c>
      <c r="B31" s="103" t="s">
        <v>35</v>
      </c>
      <c r="C31" s="103"/>
      <c r="D31" s="103" t="s">
        <v>83</v>
      </c>
      <c r="E31" s="104"/>
      <c r="F31" s="105">
        <v>1</v>
      </c>
      <c r="G31" s="106" t="s">
        <v>36</v>
      </c>
      <c r="H31" s="107"/>
      <c r="I31" s="107"/>
      <c r="J31" s="108"/>
    </row>
    <row r="32" spans="1:10" ht="52.05" customHeight="1" x14ac:dyDescent="0.25">
      <c r="A32" s="82" t="s">
        <v>84</v>
      </c>
      <c r="B32" s="83" t="s">
        <v>85</v>
      </c>
      <c r="C32" s="83" t="s">
        <v>44</v>
      </c>
      <c r="D32" s="83" t="s">
        <v>86</v>
      </c>
      <c r="E32" s="84" t="s">
        <v>41</v>
      </c>
      <c r="F32" s="85">
        <v>7</v>
      </c>
      <c r="G32" s="86" t="s">
        <v>634</v>
      </c>
      <c r="H32" s="87"/>
      <c r="I32" s="87"/>
      <c r="J32" s="88"/>
    </row>
    <row r="33" spans="1:10" ht="52.05" customHeight="1" x14ac:dyDescent="0.25">
      <c r="A33" s="82" t="s">
        <v>87</v>
      </c>
      <c r="B33" s="83" t="s">
        <v>88</v>
      </c>
      <c r="C33" s="83" t="s">
        <v>44</v>
      </c>
      <c r="D33" s="83" t="s">
        <v>89</v>
      </c>
      <c r="E33" s="84" t="s">
        <v>41</v>
      </c>
      <c r="F33" s="85">
        <v>11</v>
      </c>
      <c r="G33" s="86" t="s">
        <v>634</v>
      </c>
      <c r="H33" s="87"/>
      <c r="I33" s="87"/>
      <c r="J33" s="88"/>
    </row>
    <row r="34" spans="1:10" ht="52.05" customHeight="1" x14ac:dyDescent="0.25">
      <c r="A34" s="82" t="s">
        <v>90</v>
      </c>
      <c r="B34" s="83" t="s">
        <v>91</v>
      </c>
      <c r="C34" s="83" t="s">
        <v>44</v>
      </c>
      <c r="D34" s="83" t="s">
        <v>92</v>
      </c>
      <c r="E34" s="84" t="s">
        <v>46</v>
      </c>
      <c r="F34" s="85">
        <v>1410.44</v>
      </c>
      <c r="G34" s="86" t="s">
        <v>634</v>
      </c>
      <c r="H34" s="87"/>
      <c r="I34" s="87"/>
      <c r="J34" s="88"/>
    </row>
    <row r="35" spans="1:10" ht="52.05" customHeight="1" x14ac:dyDescent="0.25">
      <c r="A35" s="82" t="s">
        <v>93</v>
      </c>
      <c r="B35" s="83" t="s">
        <v>94</v>
      </c>
      <c r="C35" s="83" t="s">
        <v>44</v>
      </c>
      <c r="D35" s="83" t="s">
        <v>95</v>
      </c>
      <c r="E35" s="84" t="s">
        <v>41</v>
      </c>
      <c r="F35" s="85">
        <v>11</v>
      </c>
      <c r="G35" s="86" t="s">
        <v>634</v>
      </c>
      <c r="H35" s="87"/>
      <c r="I35" s="87"/>
      <c r="J35" s="88"/>
    </row>
    <row r="36" spans="1:10" ht="52.05" customHeight="1" x14ac:dyDescent="0.25">
      <c r="A36" s="82" t="s">
        <v>96</v>
      </c>
      <c r="B36" s="83" t="s">
        <v>97</v>
      </c>
      <c r="C36" s="83" t="s">
        <v>44</v>
      </c>
      <c r="D36" s="83" t="s">
        <v>98</v>
      </c>
      <c r="E36" s="84" t="s">
        <v>41</v>
      </c>
      <c r="F36" s="85">
        <v>28</v>
      </c>
      <c r="G36" s="86" t="s">
        <v>634</v>
      </c>
      <c r="H36" s="87"/>
      <c r="I36" s="87"/>
      <c r="J36" s="88"/>
    </row>
    <row r="37" spans="1:10" ht="24" customHeight="1" x14ac:dyDescent="0.25">
      <c r="A37" s="102" t="s">
        <v>99</v>
      </c>
      <c r="B37" s="103" t="s">
        <v>35</v>
      </c>
      <c r="C37" s="103"/>
      <c r="D37" s="103" t="s">
        <v>100</v>
      </c>
      <c r="E37" s="104"/>
      <c r="F37" s="105">
        <v>1</v>
      </c>
      <c r="G37" s="106" t="s">
        <v>36</v>
      </c>
      <c r="H37" s="107"/>
      <c r="I37" s="107"/>
      <c r="J37" s="108"/>
    </row>
    <row r="38" spans="1:10" ht="39" customHeight="1" x14ac:dyDescent="0.25">
      <c r="A38" s="82" t="s">
        <v>101</v>
      </c>
      <c r="B38" s="83" t="s">
        <v>102</v>
      </c>
      <c r="C38" s="83" t="s">
        <v>44</v>
      </c>
      <c r="D38" s="83" t="s">
        <v>103</v>
      </c>
      <c r="E38" s="84" t="s">
        <v>68</v>
      </c>
      <c r="F38" s="85">
        <v>279.26</v>
      </c>
      <c r="G38" s="86" t="s">
        <v>634</v>
      </c>
      <c r="H38" s="87"/>
      <c r="I38" s="87"/>
      <c r="J38" s="88"/>
    </row>
    <row r="39" spans="1:10" ht="19.95" customHeight="1" x14ac:dyDescent="0.25">
      <c r="A39" s="109" t="s">
        <v>126</v>
      </c>
      <c r="B39" s="110"/>
      <c r="C39" s="110"/>
      <c r="D39" s="111" t="s">
        <v>8</v>
      </c>
      <c r="E39" s="110" t="s">
        <v>127</v>
      </c>
      <c r="F39" s="110"/>
      <c r="G39" s="110"/>
      <c r="H39" s="111"/>
      <c r="I39" s="112" t="s">
        <v>128</v>
      </c>
      <c r="J39" s="113"/>
    </row>
    <row r="40" spans="1:10" ht="19.95" customHeight="1" x14ac:dyDescent="0.25">
      <c r="A40" s="114"/>
      <c r="B40" s="110"/>
      <c r="C40" s="110"/>
      <c r="D40" s="111" t="s">
        <v>36</v>
      </c>
      <c r="E40" s="110" t="s">
        <v>133</v>
      </c>
      <c r="F40" s="110"/>
      <c r="G40" s="110"/>
      <c r="H40" s="110"/>
      <c r="I40" s="115">
        <v>279.26</v>
      </c>
      <c r="J40" s="113" t="s">
        <v>36</v>
      </c>
    </row>
    <row r="41" spans="1:10" ht="25.95" customHeight="1" x14ac:dyDescent="0.25">
      <c r="A41" s="82" t="s">
        <v>104</v>
      </c>
      <c r="B41" s="83" t="s">
        <v>105</v>
      </c>
      <c r="C41" s="83" t="s">
        <v>44</v>
      </c>
      <c r="D41" s="83" t="s">
        <v>106</v>
      </c>
      <c r="E41" s="84" t="s">
        <v>68</v>
      </c>
      <c r="F41" s="85">
        <v>164.27</v>
      </c>
      <c r="G41" s="86" t="s">
        <v>634</v>
      </c>
      <c r="H41" s="87"/>
      <c r="I41" s="87"/>
      <c r="J41" s="88"/>
    </row>
    <row r="42" spans="1:10" ht="19.95" customHeight="1" x14ac:dyDescent="0.25">
      <c r="A42" s="109" t="s">
        <v>126</v>
      </c>
      <c r="B42" s="110"/>
      <c r="C42" s="110"/>
      <c r="D42" s="111" t="s">
        <v>8</v>
      </c>
      <c r="E42" s="110" t="s">
        <v>127</v>
      </c>
      <c r="F42" s="110"/>
      <c r="G42" s="110"/>
      <c r="H42" s="111"/>
      <c r="I42" s="112" t="s">
        <v>128</v>
      </c>
      <c r="J42" s="113"/>
    </row>
    <row r="43" spans="1:10" ht="19.95" customHeight="1" x14ac:dyDescent="0.25">
      <c r="A43" s="114"/>
      <c r="B43" s="110"/>
      <c r="C43" s="110"/>
      <c r="D43" s="111" t="s">
        <v>36</v>
      </c>
      <c r="E43" s="110" t="s">
        <v>134</v>
      </c>
      <c r="F43" s="110"/>
      <c r="G43" s="110"/>
      <c r="H43" s="110"/>
      <c r="I43" s="115">
        <v>164.27</v>
      </c>
      <c r="J43" s="113" t="s">
        <v>36</v>
      </c>
    </row>
    <row r="44" spans="1:10" ht="24" customHeight="1" x14ac:dyDescent="0.25">
      <c r="A44" s="102" t="s">
        <v>20</v>
      </c>
      <c r="B44" s="103" t="s">
        <v>35</v>
      </c>
      <c r="C44" s="103"/>
      <c r="D44" s="103" t="s">
        <v>21</v>
      </c>
      <c r="E44" s="104"/>
      <c r="F44" s="105">
        <v>1</v>
      </c>
      <c r="G44" s="106" t="s">
        <v>36</v>
      </c>
      <c r="H44" s="107"/>
      <c r="I44" s="107"/>
      <c r="J44" s="108"/>
    </row>
    <row r="45" spans="1:10" ht="52.05" customHeight="1" x14ac:dyDescent="0.25">
      <c r="A45" s="82" t="s">
        <v>107</v>
      </c>
      <c r="B45" s="83" t="s">
        <v>108</v>
      </c>
      <c r="C45" s="83" t="s">
        <v>44</v>
      </c>
      <c r="D45" s="83" t="s">
        <v>109</v>
      </c>
      <c r="E45" s="84" t="s">
        <v>46</v>
      </c>
      <c r="F45" s="85">
        <v>39.610999999999997</v>
      </c>
      <c r="G45" s="86" t="s">
        <v>634</v>
      </c>
      <c r="H45" s="87"/>
      <c r="I45" s="87"/>
      <c r="J45" s="88"/>
    </row>
    <row r="46" spans="1:10" ht="39" customHeight="1" x14ac:dyDescent="0.25">
      <c r="A46" s="82" t="s">
        <v>110</v>
      </c>
      <c r="B46" s="83" t="s">
        <v>111</v>
      </c>
      <c r="C46" s="83" t="s">
        <v>44</v>
      </c>
      <c r="D46" s="83" t="s">
        <v>112</v>
      </c>
      <c r="E46" s="84" t="s">
        <v>46</v>
      </c>
      <c r="F46" s="85">
        <v>79.221999999999994</v>
      </c>
      <c r="G46" s="86" t="s">
        <v>634</v>
      </c>
      <c r="H46" s="87"/>
      <c r="I46" s="87"/>
      <c r="J46" s="88"/>
    </row>
    <row r="47" spans="1:10" ht="19.95" customHeight="1" x14ac:dyDescent="0.25">
      <c r="A47" s="109" t="s">
        <v>126</v>
      </c>
      <c r="B47" s="110"/>
      <c r="C47" s="110"/>
      <c r="D47" s="111" t="s">
        <v>8</v>
      </c>
      <c r="E47" s="110" t="s">
        <v>127</v>
      </c>
      <c r="F47" s="110"/>
      <c r="G47" s="110"/>
      <c r="H47" s="111"/>
      <c r="I47" s="112" t="s">
        <v>128</v>
      </c>
      <c r="J47" s="113"/>
    </row>
    <row r="48" spans="1:10" ht="19.95" customHeight="1" x14ac:dyDescent="0.25">
      <c r="A48" s="114"/>
      <c r="B48" s="110"/>
      <c r="C48" s="110"/>
      <c r="D48" s="111" t="s">
        <v>36</v>
      </c>
      <c r="E48" s="110" t="s">
        <v>135</v>
      </c>
      <c r="F48" s="110"/>
      <c r="G48" s="110"/>
      <c r="H48" s="110"/>
      <c r="I48" s="115">
        <v>79.221999999999994</v>
      </c>
      <c r="J48" s="113" t="s">
        <v>36</v>
      </c>
    </row>
    <row r="49" spans="1:10" ht="52.05" customHeight="1" x14ac:dyDescent="0.25">
      <c r="A49" s="82" t="s">
        <v>113</v>
      </c>
      <c r="B49" s="83" t="s">
        <v>114</v>
      </c>
      <c r="C49" s="83" t="s">
        <v>44</v>
      </c>
      <c r="D49" s="83" t="s">
        <v>115</v>
      </c>
      <c r="E49" s="84" t="s">
        <v>46</v>
      </c>
      <c r="F49" s="85">
        <v>79.221999999999994</v>
      </c>
      <c r="G49" s="86" t="s">
        <v>634</v>
      </c>
      <c r="H49" s="87"/>
      <c r="I49" s="87"/>
      <c r="J49" s="88"/>
    </row>
    <row r="50" spans="1:10" ht="25.95" customHeight="1" x14ac:dyDescent="0.25">
      <c r="A50" s="82" t="s">
        <v>116</v>
      </c>
      <c r="B50" s="83" t="s">
        <v>117</v>
      </c>
      <c r="C50" s="83" t="s">
        <v>44</v>
      </c>
      <c r="D50" s="83" t="s">
        <v>118</v>
      </c>
      <c r="E50" s="84" t="s">
        <v>46</v>
      </c>
      <c r="F50" s="85">
        <v>79.221999999999994</v>
      </c>
      <c r="G50" s="86" t="s">
        <v>634</v>
      </c>
      <c r="H50" s="87"/>
      <c r="I50" s="87"/>
      <c r="J50" s="88"/>
    </row>
    <row r="51" spans="1:10" ht="25.95" customHeight="1" x14ac:dyDescent="0.25">
      <c r="A51" s="82" t="s">
        <v>119</v>
      </c>
      <c r="B51" s="83" t="s">
        <v>120</v>
      </c>
      <c r="C51" s="83" t="s">
        <v>44</v>
      </c>
      <c r="D51" s="83" t="s">
        <v>121</v>
      </c>
      <c r="E51" s="84" t="s">
        <v>46</v>
      </c>
      <c r="F51" s="85">
        <v>79.221999999999994</v>
      </c>
      <c r="G51" s="86" t="s">
        <v>634</v>
      </c>
      <c r="H51" s="87"/>
      <c r="I51" s="87"/>
      <c r="J51" s="88"/>
    </row>
    <row r="52" spans="1:10" ht="24" customHeight="1" x14ac:dyDescent="0.25">
      <c r="A52" s="102" t="s">
        <v>22</v>
      </c>
      <c r="B52" s="103" t="s">
        <v>35</v>
      </c>
      <c r="C52" s="103"/>
      <c r="D52" s="103" t="s">
        <v>23</v>
      </c>
      <c r="E52" s="104"/>
      <c r="F52" s="105">
        <v>1</v>
      </c>
      <c r="G52" s="106" t="s">
        <v>36</v>
      </c>
      <c r="H52" s="107"/>
      <c r="I52" s="107"/>
      <c r="J52" s="108"/>
    </row>
    <row r="53" spans="1:10" ht="25.95" customHeight="1" x14ac:dyDescent="0.25">
      <c r="A53" s="82" t="s">
        <v>122</v>
      </c>
      <c r="B53" s="83" t="s">
        <v>123</v>
      </c>
      <c r="C53" s="83" t="s">
        <v>79</v>
      </c>
      <c r="D53" s="83" t="s">
        <v>124</v>
      </c>
      <c r="E53" s="84" t="s">
        <v>125</v>
      </c>
      <c r="F53" s="85">
        <v>1</v>
      </c>
      <c r="G53" s="86"/>
      <c r="H53" s="87"/>
      <c r="I53" s="87"/>
      <c r="J53" s="88"/>
    </row>
    <row r="54" spans="1:10" x14ac:dyDescent="0.25">
      <c r="A54" s="116"/>
      <c r="B54" s="117"/>
      <c r="C54" s="117"/>
      <c r="D54" s="117"/>
      <c r="E54" s="117"/>
      <c r="F54" s="117"/>
      <c r="G54" s="117"/>
      <c r="H54" s="117"/>
      <c r="I54" s="117"/>
      <c r="J54" s="118"/>
    </row>
    <row r="55" spans="1:10" x14ac:dyDescent="0.25">
      <c r="A55" s="119"/>
      <c r="B55" s="120"/>
      <c r="C55" s="120"/>
      <c r="D55" s="111"/>
      <c r="E55" s="121"/>
      <c r="F55" s="122"/>
      <c r="G55" s="120"/>
      <c r="H55" s="123"/>
      <c r="I55" s="120"/>
      <c r="J55" s="124"/>
    </row>
    <row r="56" spans="1:10" x14ac:dyDescent="0.25">
      <c r="A56" s="119"/>
      <c r="B56" s="120"/>
      <c r="C56" s="120"/>
      <c r="D56" s="111"/>
      <c r="E56" s="121"/>
      <c r="F56" s="122"/>
      <c r="G56" s="120"/>
      <c r="H56" s="123"/>
      <c r="I56" s="120"/>
      <c r="J56" s="124"/>
    </row>
    <row r="57" spans="1:10" x14ac:dyDescent="0.25">
      <c r="A57" s="119"/>
      <c r="B57" s="120"/>
      <c r="C57" s="120"/>
      <c r="D57" s="111"/>
      <c r="E57" s="121"/>
      <c r="F57" s="122"/>
      <c r="G57" s="120"/>
      <c r="H57" s="123"/>
      <c r="I57" s="120"/>
      <c r="J57" s="124"/>
    </row>
    <row r="58" spans="1:10" ht="60" customHeight="1" x14ac:dyDescent="0.25">
      <c r="A58" s="125"/>
      <c r="B58" s="126"/>
      <c r="C58" s="126"/>
      <c r="D58" s="126"/>
      <c r="E58" s="126"/>
      <c r="F58" s="126"/>
      <c r="G58" s="126"/>
      <c r="H58" s="126"/>
      <c r="I58" s="126"/>
      <c r="J58" s="127"/>
    </row>
    <row r="59" spans="1:10" ht="18" customHeight="1" x14ac:dyDescent="0.25">
      <c r="A59" s="128" t="s">
        <v>27</v>
      </c>
      <c r="B59" s="129"/>
      <c r="C59" s="129"/>
      <c r="D59" s="129"/>
      <c r="E59" s="129"/>
      <c r="F59" s="129"/>
      <c r="G59" s="129"/>
      <c r="H59" s="129"/>
      <c r="I59" s="129"/>
      <c r="J59" s="130"/>
    </row>
    <row r="60" spans="1:10" ht="30" customHeight="1" x14ac:dyDescent="0.25">
      <c r="A60" s="131" t="s">
        <v>28</v>
      </c>
      <c r="B60" s="132"/>
      <c r="C60" s="132"/>
      <c r="D60" s="132"/>
      <c r="E60" s="132"/>
      <c r="F60" s="132"/>
      <c r="G60" s="132"/>
      <c r="H60" s="132"/>
      <c r="I60" s="132"/>
      <c r="J60" s="133"/>
    </row>
  </sheetData>
  <mergeCells count="77">
    <mergeCell ref="A59:J59"/>
    <mergeCell ref="A60:J60"/>
    <mergeCell ref="A56:C56"/>
    <mergeCell ref="F56:G56"/>
    <mergeCell ref="H56:J56"/>
    <mergeCell ref="A57:C57"/>
    <mergeCell ref="F57:G57"/>
    <mergeCell ref="H57:J57"/>
    <mergeCell ref="G50:J50"/>
    <mergeCell ref="G51:J51"/>
    <mergeCell ref="G52:J52"/>
    <mergeCell ref="G53:J53"/>
    <mergeCell ref="A55:C55"/>
    <mergeCell ref="F55:G55"/>
    <mergeCell ref="H55:J55"/>
    <mergeCell ref="G46:J46"/>
    <mergeCell ref="B47:C47"/>
    <mergeCell ref="E47:G47"/>
    <mergeCell ref="A48:C48"/>
    <mergeCell ref="E48:H48"/>
    <mergeCell ref="G49:J49"/>
    <mergeCell ref="B42:C42"/>
    <mergeCell ref="E42:G42"/>
    <mergeCell ref="A43:C43"/>
    <mergeCell ref="E43:H43"/>
    <mergeCell ref="G44:J44"/>
    <mergeCell ref="G45:J45"/>
    <mergeCell ref="G38:J38"/>
    <mergeCell ref="B39:C39"/>
    <mergeCell ref="E39:G39"/>
    <mergeCell ref="A40:C40"/>
    <mergeCell ref="E40:H40"/>
    <mergeCell ref="G41:J41"/>
    <mergeCell ref="G32:J32"/>
    <mergeCell ref="G33:J33"/>
    <mergeCell ref="G34:J34"/>
    <mergeCell ref="G35:J35"/>
    <mergeCell ref="G36:J36"/>
    <mergeCell ref="G37:J37"/>
    <mergeCell ref="G26:J26"/>
    <mergeCell ref="G27:J27"/>
    <mergeCell ref="G28:J28"/>
    <mergeCell ref="G29:J29"/>
    <mergeCell ref="G30:J30"/>
    <mergeCell ref="G31:J31"/>
    <mergeCell ref="G22:J22"/>
    <mergeCell ref="B23:C23"/>
    <mergeCell ref="E23:G23"/>
    <mergeCell ref="A24:C24"/>
    <mergeCell ref="E24:H24"/>
    <mergeCell ref="G25:J25"/>
    <mergeCell ref="G18:J18"/>
    <mergeCell ref="B19:C19"/>
    <mergeCell ref="E19:G19"/>
    <mergeCell ref="A20:C20"/>
    <mergeCell ref="E20:H20"/>
    <mergeCell ref="A21:C21"/>
    <mergeCell ref="E21:H21"/>
    <mergeCell ref="G12:J12"/>
    <mergeCell ref="G13:J13"/>
    <mergeCell ref="G14:J14"/>
    <mergeCell ref="G15:J15"/>
    <mergeCell ref="G16:J16"/>
    <mergeCell ref="G17:J17"/>
    <mergeCell ref="A3:J3"/>
    <mergeCell ref="G4:J4"/>
    <mergeCell ref="G5:J5"/>
    <mergeCell ref="G6:J6"/>
    <mergeCell ref="I8:I10"/>
    <mergeCell ref="J8:J10"/>
    <mergeCell ref="A1:C2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7" fitToHeight="0" orientation="landscape" r:id="rId1"/>
  <headerFooter>
    <oddHeader>&amp;L &amp;C &amp;R</oddHeader>
    <oddFooter>&amp;LENG. CIVIL  CRISTIAN DE OLIVEIRA SANTOS
                                                CREA MT 051432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 do Orçamento</vt:lpstr>
      <vt:lpstr>Sintético</vt:lpstr>
      <vt:lpstr>Orçamento Analítico</vt:lpstr>
      <vt:lpstr>Curva ABC de Serviços</vt:lpstr>
      <vt:lpstr>Cronograma</vt:lpstr>
      <vt:lpstr>Memorial de Cálculo</vt:lpstr>
      <vt:lpstr>'Memorial de Cálculo'!Area_de_impressao</vt:lpstr>
      <vt:lpstr>'Orçamento Analítico'!Area_de_impressao</vt:lpstr>
      <vt:lpstr>Sintético!Area_de_impressao</vt:lpstr>
      <vt:lpstr>'Memorial de Cálculo'!Titulos_de_impressao</vt:lpstr>
      <vt:lpstr>'Orçamento Analítico'!Titulos_de_impressao</vt:lpstr>
      <vt:lpstr>Sintético!Titulos_de_impressao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 Oliveira Santos</cp:lastModifiedBy>
  <cp:revision>0</cp:revision>
  <cp:lastPrinted>2026-08-18T19:28:48Z</cp:lastPrinted>
  <dcterms:created xsi:type="dcterms:W3CDTF">2026-08-18T19:10:16Z</dcterms:created>
  <dcterms:modified xsi:type="dcterms:W3CDTF">2026-08-18T19:28:51Z</dcterms:modified>
</cp:coreProperties>
</file>